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7"/>
  <workbookPr defaultThemeVersion="124226"/>
  <mc:AlternateContent xmlns:mc="http://schemas.openxmlformats.org/markup-compatibility/2006">
    <mc:Choice Requires="x15">
      <x15ac:absPath xmlns:x15ac="http://schemas.microsoft.com/office/spreadsheetml/2010/11/ac" url="C:\Users\6850\Documents\RT24-2016 CPA\"/>
    </mc:Choice>
  </mc:AlternateContent>
  <xr:revisionPtr revIDLastSave="0" documentId="13_ncr:1_{6E38573C-2B3D-490F-8BD5-47ADA54A6D7F}" xr6:coauthVersionLast="36" xr6:coauthVersionMax="36" xr10:uidLastSave="{00000000-0000-0000-0000-000000000000}"/>
  <bookViews>
    <workbookView xWindow="0" yWindow="0" windowWidth="20730" windowHeight="10935" xr2:uid="{00000000-000D-0000-FFFF-FFFF00000000}"/>
  </bookViews>
  <sheets>
    <sheet name="RT24-2016 Prices" sheetId="2" r:id="rId1"/>
  </sheets>
  <definedNames>
    <definedName name="_xlnm._FilterDatabase" localSheetId="0" hidden="1">'RT24-2016 Prices'!$A$1:$N$103</definedName>
  </definedNames>
  <calcPr calcId="191029"/>
</workbook>
</file>

<file path=xl/calcChain.xml><?xml version="1.0" encoding="utf-8"?>
<calcChain xmlns="http://schemas.openxmlformats.org/spreadsheetml/2006/main">
  <c r="G17" i="2" l="1"/>
  <c r="F13" i="2" l="1"/>
  <c r="F94" i="2"/>
  <c r="F95" i="2"/>
  <c r="F93" i="2"/>
  <c r="F43" i="2"/>
  <c r="F42" i="2"/>
  <c r="F27" i="2"/>
  <c r="F26" i="2"/>
  <c r="F25" i="2"/>
  <c r="F18" i="2"/>
  <c r="F5" i="2"/>
  <c r="E3" i="2" l="1"/>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2" i="2"/>
  <c r="G6" i="2"/>
  <c r="G2" i="2"/>
  <c r="G3" i="2"/>
  <c r="G4" i="2"/>
  <c r="G7" i="2"/>
  <c r="G8" i="2"/>
  <c r="G9" i="2"/>
  <c r="G10" i="2"/>
  <c r="G11" i="2"/>
  <c r="G12" i="2"/>
  <c r="G14" i="2"/>
  <c r="G15" i="2"/>
  <c r="G16" i="2"/>
  <c r="G19" i="2"/>
  <c r="G20" i="2"/>
  <c r="G21" i="2"/>
  <c r="G22" i="2"/>
  <c r="G23" i="2"/>
  <c r="G24" i="2"/>
  <c r="G28" i="2"/>
  <c r="G29" i="2"/>
  <c r="G30" i="2"/>
  <c r="G31" i="2"/>
  <c r="G32" i="2"/>
  <c r="G33" i="2"/>
  <c r="G34" i="2"/>
  <c r="G35" i="2"/>
  <c r="G36" i="2"/>
  <c r="G37" i="2"/>
  <c r="G38" i="2"/>
  <c r="G39" i="2"/>
  <c r="G40" i="2"/>
  <c r="G41"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6" i="2"/>
  <c r="G97" i="2"/>
  <c r="G98" i="2"/>
  <c r="G99" i="2"/>
  <c r="G100" i="2"/>
  <c r="G101" i="2"/>
  <c r="G102" i="2"/>
  <c r="G103" i="2"/>
</calcChain>
</file>

<file path=xl/sharedStrings.xml><?xml version="1.0" encoding="utf-8"?>
<sst xmlns="http://schemas.openxmlformats.org/spreadsheetml/2006/main" count="550" uniqueCount="287">
  <si>
    <t>RT24-01-005</t>
  </si>
  <si>
    <t>Bowl stand_x000D_
To comply with the latest of CKS 157, type A_x000D_
Single_x000D_
Stainless steel, to comply with SANS 417, subsection 4.1.2_x000D_
Proof of compliance must be submitted._x000D_
Each</t>
  </si>
  <si>
    <t>New Horizon Metals CC</t>
  </si>
  <si>
    <t>New Horizon</t>
  </si>
  <si>
    <t>RT24-02-001</t>
  </si>
  <si>
    <t>Hospi-Furn (Pty) Ltd</t>
  </si>
  <si>
    <t>Hartford HF-131</t>
  </si>
  <si>
    <t>RT24-02-003</t>
  </si>
  <si>
    <t xml:space="preserve">Bed, hospital, two section with Trendelenberg_x000D_
To comply with the specifications in Appendix A, SEE ATTACHED._x000D_
Note: where the item offered differs from the specification in Appendix A,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Bed must support a patient mass of 180 kg_x000D_
Adjustable backrest with gas spring assist, suitable for 100 kg patient_x000D_
To be fitted with castors, two swivel , two locking_x000D_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Removable head and foot ends (ABS material may be offered)_x000D_
With collapsible safety sides, to comply with IEC 60601-2-52_x000D_
Mattress support: mattress support other than weldmesh is required, provide details_x000D_
The following accessories must be accommodated to fit on the bed. The price for these accessories must not be included on this item bid price. _x000D_
a. Driprod_x000D_
b. Patient lifting pole with chain or strap and handle, must support a mass of 75 kg_x000D_
c. Traction pole with pulleys and weights_x000D_
d. Bedding support according to specification in  Appendix A, subsection 3.14_x000D_
Item to be evaluated as series with item RT24-02-003, </t>
  </si>
  <si>
    <t>Arjo Huntleigh South Africa (Pty) Ltd</t>
  </si>
  <si>
    <t>Enterprise</t>
  </si>
  <si>
    <t>RT24-02-005</t>
  </si>
  <si>
    <t>Hartford HF-135</t>
  </si>
  <si>
    <t>RT24-02-007</t>
  </si>
  <si>
    <t>Hartford HF-137</t>
  </si>
  <si>
    <t>RT24-02-009</t>
  </si>
  <si>
    <t>Bed, hospital, obstetric, high-low, tilting, 2 section, complete with mattress_x000D_
Bed and fittings must accommodate various labour and delivery positions_x000D_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Mattress platform material _x000D_
Bed must support a patient mass of 180 kg_x000D_
Removable leg section_x000D_
Adjustable backrest with gas spring assist (0 to 60 degrees) with quick release. Controls at both sides of bed_x000D_
Hydraulically operated variable height operated by dual sided foot pedals_x000D_
Height range (mattress platform): 500 to 750 mm (approximately)_x000D_
Trendelenberg tilt, 12 degrees_x000D_
To be fitted with 125 mm castors with a central castor locking system_x000D_
Castors must comply with the latest issue of SANS 621, proof of compliance must be submitted. _x000D_
Where castors are fitted into steel tubular legs, the tube shall be of wall thickness not less than 2,0mm_x000D_
With collapsible safety sides, to comply with IEC 60601-2-52_x000D_
Rubber buffer wheels at the corners of bed head end_x000D_
Mattress, two section, for body and foot sections, with cover. Body section must be suitable for all profile angles_x000D_
Mattress to comply with the latest issue of SANS 640 AND 1291-1 (type 2), except for thickness, as below, proof of compliance must be submitted._x000D_
Mattress must support a patient of at least 180 kg and return to original shape when not in use_x000D_
To be constructed of flexible polyurethane foam complying with class 30, grade no.12 of SANS 640_x000D_
Thickness: 150 mm (-0 and +5mm)_x000D_
Manufacturer must supply a 5 year warranty on the mattress_x000D_
Two lithotomy poles, height adjustable, swivel action,  with leg support (not straps)_x000D_
Douche fitting_x000D_
Douche tray, stainless steel_x000D_
Drip ro</t>
  </si>
  <si>
    <t>Birth-Time HF-046</t>
  </si>
  <si>
    <t>RT24-02-010</t>
  </si>
  <si>
    <t>Cot, adult, complete with mattress_x000D_
To comply with the latest issue SANS 521, subsection 5.4, fig. 5_x000D_
Note: where the item offered differs from the specification in SANS 521,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Length: 2 045 mm (± 12 mm)_x000D_
Width: 915 mm (±  6 mm)_x000D_
Mattress support: mattress support other than weldmesh is required, provide details_x000D_
Mattress must comply with specifications in item RT24-02-014_x000D_
Item to be evaluated as series with item RT24-02-010, RT24-02-014  and RT24-02-015 in terms of paragraph 16.4 in the Special Conditions of Contract.</t>
  </si>
  <si>
    <t>Hospital Equipment Manufacturers (Pty) Ltd</t>
  </si>
  <si>
    <t>H-005</t>
  </si>
  <si>
    <t>RT24-02-011</t>
  </si>
  <si>
    <t>H-005T</t>
  </si>
  <si>
    <t>RT24-02-012</t>
  </si>
  <si>
    <t>H-007</t>
  </si>
  <si>
    <t>RT24-02-013</t>
  </si>
  <si>
    <t>H-007T</t>
  </si>
  <si>
    <t>RT24-02-014</t>
  </si>
  <si>
    <t xml:space="preserve">Mattress for hospital bed/cot_x000D_
To comply with the latest issue of SANS 640 AND 1291-1 (type 2), except for thickness indicated below. Proof of compliance must be submitted_x000D_
Item to be evaluated as series n terms of paragraph 16.4.3 in the Special Conditions of Contract._x000D_
_x000D_
The mattress with cover must be flexible to accommodate anatomical contouring of all the angles of the bed_x000D_
Mattress must support a patient of at least 180 kg and return to original shape when not in use_x000D_
Mattress must be radio-opaque.  _x000D_
To be constructed of flexible polyurethane foam complying with class 30, grade no.12 of SANS 640_x000D_
Overall dimensions:_x000D_
Length: 1 980 mm  (-0 and +40mm)_x000D_
Width: 860 mm  (-0 and +20mm)_x000D_
Thickness: 150 mm (-0 and +5mm)_x000D_
Must include removable cover according to RT24-02-015ME_x000D_
Manufacturer must supply a 2 year warranty on the mattress. The mattres must be made of memory foam material _x000D_
</t>
  </si>
  <si>
    <t>Durafoam Mattress</t>
  </si>
  <si>
    <t>Durafoam</t>
  </si>
  <si>
    <t>M-124</t>
  </si>
  <si>
    <t>RT24-02-015</t>
  </si>
  <si>
    <t>Cover for mattress (for hospital bed/cot)_x000D_
To comply with the latest issue of SANS 1291-1, proof of compliance must be submitted_x000D_
Item to be evaluated as series n terms of paragraph 16.4.3 in the Special Conditions of Contract._x000D_
Cover must be removable, water-resistant, air permeable material and radio-opaque_x000D_
Where a zip is incorporated it shall be:_x000D_
  a heavy duty, large toothed synthetic zip to allow removal of the inner mattress_x000D_
  totally covered by a flap extending over the zip to prevent ingress of fluids_x000D_
Manufacturer must supply a 2 year warranty on the cover</t>
  </si>
  <si>
    <t>C-124</t>
  </si>
  <si>
    <t>RT24-02-016</t>
  </si>
  <si>
    <t>M-007</t>
  </si>
  <si>
    <t>RT24-02-017</t>
  </si>
  <si>
    <t>C-007</t>
  </si>
  <si>
    <t>RT24-02-018</t>
  </si>
  <si>
    <t>N.H.M</t>
  </si>
  <si>
    <t>RT24-02-019</t>
  </si>
  <si>
    <t>Bassinet, hospital_x000D_
To comply with the latest issue of CKS 237, type A_x000D_
Type A: Durable, transparent plastic material._x000D_
Item to be evaluated as series with item RT24-02-018, RT24-02-019, RT24-02-020 and RT24-02-021 in terms of paragraph 16.4 in the Special Conditions of Contract.</t>
  </si>
  <si>
    <t>RT24-02-020</t>
  </si>
  <si>
    <t>RT24-02-021</t>
  </si>
  <si>
    <t>RT24-02-023</t>
  </si>
  <si>
    <t xml:space="preserve">Pressure relief mattress system with a pump with a minimum weight of 200kg._x000D_
Mattress shall support patients up to a minimum of weight of 200kg._x000D_
To comply with CKS 243._x000D_
Please refer to the attached detail specification._x000D_
</t>
  </si>
  <si>
    <t>Alpha Active 4</t>
  </si>
  <si>
    <t>RT24-02-024</t>
  </si>
  <si>
    <t>Examination couch_x000D_
To comply with the latest issue of CKS 243_x000D_
Mild steel frame with epoxy/nylon powder-coated finish to comply with SANS 778 paragraph 5.2, proof of compliance must be submitted._x000D_
Top cover to be available in a dark colour</t>
  </si>
  <si>
    <t>Arjo Huntlleigh Examination Couch (1 Section)</t>
  </si>
  <si>
    <t>RT24-02-025</t>
  </si>
  <si>
    <t>Examination couch, with tilting backrest_x000D_
To comply with the latest issue of CKS 243_x000D_
Backrest must tilt up to 60° from horizontal and must be stable in at least 4 positions between 0° and 60°_x000D_
Mild steel frame with epoxy/nylon powder-coated finish to comply with SANS 778 paragraph 5.2_x000D_
Proof of compliance must be submitted._x000D_
Top cover to be available in a dark colour</t>
  </si>
  <si>
    <t>Arjo Huntlleigh Examination Couch (2 section)</t>
  </si>
  <si>
    <t>RT24-03-001</t>
  </si>
  <si>
    <t>Bedpan_x000D_
To comply with the latest issue of SANS 417 subsection 5.8_x000D_
Slip-in, with handle_x000D_
Re-usable_x000D_
Autoclavable polypropelene_x000D_
Finishing must be smooth_x000D_
Size: Adult_x000D_
Length: 290 (±12 mm)_x000D_
Height: 165 (±12 mm)_x000D_
Each</t>
  </si>
  <si>
    <t>SFX SSUI-15168</t>
  </si>
  <si>
    <t>RT24-03-003</t>
  </si>
  <si>
    <t>Bedpan and urinal stand_x000D_
To comply with the specifications in appendix M, figure 1_x000D_
EXCEPTION: Instead of 3 pairs of urinal holders, 5 pairs are required, 180 mm apart_x000D_
Upper edges of tray must not be folded over_x000D_
Each</t>
  </si>
  <si>
    <t>RT24-03-004A</t>
  </si>
  <si>
    <t>Urinal_x000D_
Male_x000D_
With lid and handle_x000D_
Autoclavable Polypropelene_x000D_
Material: Made of plastic and equivalent to dimensions and type A of the latest issue of SANS 417, subsection 5.9_x000D_
Unit shall have a capacity of at least 910ml up to 1000ml._x000D_
Proof of compliance (Test Report) must be submitted._x000D_
Each</t>
  </si>
  <si>
    <t>Bioclin Solutions cc</t>
  </si>
  <si>
    <t>Bioclin/Urin - 006</t>
  </si>
  <si>
    <t>RT24-03-006</t>
  </si>
  <si>
    <t>Urinal rack, wallmount. _x000D_
To hold 5 urinals conforming to Fig. 9(b) of SANS 417) _x000D_
Urinals must hang at an angle to allow liquid to drip out. _x000D_
NO TRAY BELOW URINALS _x000D_
Stainless steel must comply with subsection 4.1. of the latest issue of SANS 417. Proof of compliance (Test Report) must be submitted</t>
  </si>
  <si>
    <t>RT24-04-001</t>
  </si>
  <si>
    <t>Cabinet, anaesthetist`s, mobile. _x000D_
Front of cabinet to be divided in 2 sections. _x000D_
One section with 6 lockable drawers and other section with 3 open shelves. _x000D_
All drawers to have a durable sliding mechanism with stop to prevent total extraction of drawer. _x000D_
Two drawers to have partitions. _x000D_
Approximate dimensions: _x000D_
Height: 1 100 mm  _x000D_
Width: 460 mm   _x000D_
Length: 1 000 mm. _x000D_
Top surface: stainless steel. _x000D_
Epoxy/nylon powder-coated finish to comply with SANS 778 paragraph 5.2._x000D_
Stainless steel must comply with subsection 4.1.2 of the latest issue of SANS 417 _x000D_
Mounted on 4 heavy duty swivel castors 125 mm diameter, two brakes _x000D_
The two front caster should be feeted with two foot brakes with the release mechanism._x000D_
Castors shall be in accordance with SANS 621 _x000D_
Castors must be antistatic.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 _x000D_
Materials which are easily cleaned and of lasting finish, and low noise generating nature, shall be used. _x000D_
All surfaces, including welds, to be free from pits, scratches, crimps, folds, buckles and other defects.</t>
  </si>
  <si>
    <t>H-026C</t>
  </si>
  <si>
    <t>RT24-04-003</t>
  </si>
  <si>
    <t xml:space="preserve">Cabinet, medicine, mobile (ABS plastic)_x000D_
Top surface to be flat, suitable for writting and dispensing_x000D_
Multiple drawers with dividers (4- 6 drawers)_x000D_
Two large storage drawers, no dividers_x000D_
Drawers must have smooth, durable sliding mechanism with stop to prevent total extraction of drawer_x000D_
Appriximate dimensions:_x000D_
Height: 950 mm _x000D_
Width: 750 mm _x000D_
Depth: 500 mm_x000D_
Mounted on 4 heavy duty swivel castors 125 mm diameter, the two front castors should be feeted with two foot brakes with the release mechanism._x000D_
Castors must comply wih SANS 621 and proof of compliance must be submitted. _x000D_
Castors must be antistatic.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Materials which are easily cleaned and of lasting finish, and low noise generating nature, shall be used. _x000D_
Each_x000D_
</t>
  </si>
  <si>
    <t>Siyakhanda Medical Services (Pty) Ltd</t>
  </si>
  <si>
    <t>Balida MX34PCO</t>
  </si>
  <si>
    <t>RT24-04-005</t>
  </si>
  <si>
    <t>Cabinet, poison/drug wall type_x000D_
Drug cabinet to must slope at the gradient of 20 degrees from back to front._x000D_
Size: LARGE_x000D_
To comply with the latest issue of CKS 181 (fig 4), type D_x000D_
Double door type with internal cupboard. _x000D_
Mild steel with epoxy/nylon powder-coated finish to comply with SANS 778 paragraph 5.2, proof of compliance must be submitted._x000D_
The mild steel plate shall have a nominal thickness of not less than 1,20 mm_x000D_
NOTE: The cabinet must not be marked "Poison"_x000D_
Each</t>
  </si>
  <si>
    <t>RT24-04-006</t>
  </si>
  <si>
    <t>Cabine trolley, sterile pack, mobile_x000D_
To be in accordance Annexure G attached, drawing ME 00.30.45. _x000D_
The cabinet shall be constructed of 1,2 mm thick mild steel sheet and shall be mounted on, and attached to a 32 mm x 32 mm x 5 mm inverted angle iron base_x000D_
The corners of the base shall be fitted with gussets to provide additional support for the mild steel tubular legs with 32 mm outside diameter x 1,6 mm thickness_x000D_
The cabinet shall be provided with two adjustable mild steel shelves of rigid construction_x000D_
The doors shall be flush fitting, suspended on chromium-plated butt hinges and designed to open 180°. _x000D_
The doors shall be of rigid construction and reinforced internally by 1,2 mm thick vertical channel members. _x000D_
The ends of the reinforcing members shall be sealed_x000D_
The design of the doors shall be such that the door fitted with the locking bars shall also lock the adjacent door  _x000D_
Mounted on 4 heavy duty swivel castors 125 mm diameter, two swivel and two braking._x000D_
Castors must comply wih SANS 621 and proof of compliance must be submitted. _x000D_
Castors must be antistatic.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Materials which are easily cleaned and of lasting finish, and low noise generating nature, shall be used. _x000D_
Epoxy/nylon powder-coated finish to comply with SANS 778 paragraph 5.2, proof of compliance must be submitted_x000D_
Each</t>
  </si>
  <si>
    <t>RT24-04-007</t>
  </si>
  <si>
    <t>Cabinet, utility, mobile_x000D_
To be in accordance with Annexure H, as per drawing ME00.30.35, see attached._x000D_
Material: Mild steel with epoxy/nylon powder-coated finish to comply with SANS 778 paragraph 5.2, Proof of compliance must be submitted._x000D_
Shall be constructed of 1,2mm thick mild steel sheet_x000D_
The cabinet must be fitted with two pull out or swivel drawers, one on either side which must comply with SANS 343, par. 3.3.4_x000D_
All drawers must have a durable sliding mechanism with stop to prevent total extraction of drawer. _x000D_
The four doors of the top compartment must be fitted with a door stopper mechanism (hard rubber and sunk in screws). _x000D_
The doors must be fitted with durable hinges_x000D_
The retractable worktop shall be constructed of 1,2 mm thick stainless steel. _x000D_
Stainless steel must comply with the latest issue of SANS 417, subsection 4.1.2. proof of compliance must be submitted_x000D_
The worksop must be of rigid construction and capable of being extended (not less than 300 mm) beyond the face of the cabinet without canting_x000D_
Mounted on 4 heavy duty swivel castors 125 mm diameter, two swivel and two braking_x000D_
Castors: must comply with the latest issue SANS 621, proof of compliance must be submitted._x000D_
Castors must be antistic_x000D_
Where castors are fitted into steel tubular legs, the tube shall be of wall thickness not less than 2,0mm and castors shall be fixed to the tube by one of the following methods:_x000D_
a. Solid plug (long) complying with SANS 621 subsection 3.5.6 or_x000D_
b. Screwed into 35mm long sleeves welded into the tubular members and locked in an acceptable manner_x000D_
c.  Rubber or plastic expanding sleeves for fitting castors are not acceptable_x000D_
Materials which are easily cleaned and of lasting finish, and low noise generating nature, shall be used. _x000D_
Each</t>
  </si>
  <si>
    <t>H-108</t>
  </si>
  <si>
    <t>RT24-05-001</t>
  </si>
  <si>
    <t>Commode, wheel chair type _x000D_
With bucket attachment, including bucket. _x000D_
To comply with the specifications in appendix F, see attached._x000D_
Mild steel with epoxy/nylon powder-coated finish to comply with SANS 778 paragraph 5.2, proof of compliance must be submitted._x000D_
Both front castors to be fitted with a locking device. _x000D_
Castors must comply to the latest issue of SANS 621, proof of compliance must be submitted._x000D_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</si>
  <si>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RT24-06-001</t>
  </si>
  <si>
    <t>Restraint system, wrist bands_x000D_
Padded bands_x000D_
System to secure patient’s hands to the bed frame_x000D_
System to be secure, safe and tamperproof. _x000D_
Locking mechanism to prevent unauthorised opening._x000D_
Adjustable to accommodate different sizes.</t>
  </si>
  <si>
    <t>Cranium Medical Products (Pty) Ltd</t>
  </si>
  <si>
    <t>Renol RFW 16210</t>
  </si>
  <si>
    <t>RT24-06-002</t>
  </si>
  <si>
    <t>Restraint system, ankle bands. _x000D_
System to secure patient’s ankles to bed frame._x000D_
System to be secure, safe and tamperproof. _x000D_
Locking mechanism to prevent unauthorised opening of belt_x000D_
Adjustable to accommodate different sizes.</t>
  </si>
  <si>
    <t>Renol RFA 17200</t>
  </si>
  <si>
    <t>RT24-06-003</t>
  </si>
  <si>
    <t>Restraint system, waist belt. _x000D_
System to prevent patient from getting out of bed. _x000D_
System to be secure, safe and tamperproof. _x000D_
Must allow patient to turn to either side and sit without the risk of falling. _x000D_
Locking mechanism to prevent unauthorised opening of belt_x000D_
Adjustable to accommodate different sizes.</t>
  </si>
  <si>
    <t>Sanbonani Holdings (Pty) Ltd</t>
  </si>
  <si>
    <t>Medicare SVF3000, SVF3001, SVF3002, SVF3003</t>
  </si>
  <si>
    <t>RT24-07-001</t>
  </si>
  <si>
    <t>Locker, bedside, mild steel_x000D_
To comply with the latest issue of SANS 343, Type 1_x000D_
Material: Mild steel with epoxy/nylon powder-coated finish to comply with SANS 778 paragraph 5.2, proof of compliance must be submitted._x000D_
Stainless steel must comply with the latest issue of SANS 417, subsection 4.1.2_x000D_
Must have a rail on both sides_x000D_
Pull-out drawer_x000D_
Locker mounted on 4 castors._x000D_
Castors must comply with the latest issue of SANS 621, proof of compliance (Test Report)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Drawer must have a durable sliding mechanism and stop to prevent total extraction of drawer._x000D_
Materials which are easily cleaned and of lasting finish, and low noise generating nature, must be used. _x000D_
Each</t>
  </si>
  <si>
    <t>RT24-07-002</t>
  </si>
  <si>
    <t>Locker, bedside, ABS plastic_x000D_
To comply with the latest issue of SANS 343, Type 1, with the following exception:_x000D_
Material: ABS or similar sturdy, durable material_x000D_
Must have a rail on both sides_x000D_
Pull-out drawer_x000D_
Locker mounted on 4 castors._x000D_
Castors must comply with the latest issue of SANS 621, proof of compliance (Test Report)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Materials which are easily cleaned and of lasting finish, and low noise generating nature, shall be used. _x000D_
Each</t>
  </si>
  <si>
    <t>Single locker ABS Plastic</t>
  </si>
  <si>
    <t>RT24-07-003</t>
  </si>
  <si>
    <t>Overbed table, cantilever type_x000D_
Adjustable height_x000D_
To comply with the latest issue of SANS 777, Type B_x000D_
Mild steel frame with epoxy powder-coated or nylon powder-coated finish to comply with SANS 778 paragraph 5.2, proof of compliance must be submitted_x000D_
Bonded wood melamine resin surface table-top with aluminium or similar edging_x000D_
Height adjustment from 740 mm to 1 090 mm _x000D_
Automatic lock_x000D_
Height must be adjustable by patient_x000D_
Each</t>
  </si>
  <si>
    <t>Melamine Top Overbed Table(Grey White)</t>
  </si>
  <si>
    <t>RT24-07-004</t>
  </si>
  <si>
    <t>Overbed table, cantilever type_x000D_
Adjustable height_x000D_
To comply to the latest issue of SANS 777, Type B_x000D_
Material: Mild steel frame and table top with epoxy/nylon powder-coated finish to comply with the latest issue of SANS 778 paragraph 5.2, proof of compliance (Test Report) must be submitted._x000D_
ABS plastic table top with rounded edging and a smooth finish._x000D_
Height adjustable from 740 mm to 1090 mm_x000D_
Automatic lock_x000D_
Height must be adjustable by patient_x000D_
Each</t>
  </si>
  <si>
    <t>Hartford HF-620</t>
  </si>
  <si>
    <t>RT24-07-006</t>
  </si>
  <si>
    <t>Table, utility_x000D_
To comply with the specifications in Appendix P, Type B, see attached._x000D_
Stainless steel table-top, without bottom shelf_x000D_
Stainless steel must comply wit the latest issue of SANS 417, subsection 4.1.2, proof of compliance (Test report) must be submitted_x000D_
Rounded edges and corners_x000D_
Size: 1 720 mm  (±6 mm)_x000D_
Width: 810 mm (±6 mm)_x000D_
Height: 900 mm_x000D_
Each</t>
  </si>
  <si>
    <t>RT24-07-007</t>
  </si>
  <si>
    <t>Table, Mayo_x000D_
To comply with the specifications in Appendix N, see attached._x000D_
Constructed entirely of stainless steel_x000D_
Stainless steel must comply with the latest issue of SANS 417, subsection 4.1.2, proof of compliance must be submitted._x000D_
Depth of tray: tray size no 8_x000D_
Each</t>
  </si>
  <si>
    <t>H-062 A</t>
  </si>
  <si>
    <t>RT24-08-001</t>
  </si>
  <si>
    <t>RT24-08-002</t>
  </si>
  <si>
    <t>Nagata BW-2010CB</t>
  </si>
  <si>
    <t>RT24-08-004</t>
  </si>
  <si>
    <t>Scale, electronic, bathroom type_x000D_
To comply with the specifications on Appendix H, Type 3, see attached_x000D_
Capacity: at least 200 kg_x000D_
Battery operated_x000D_
Large LCD display with hold function_x000D_
Automatic switch-off_x000D_
Mother/child function to determine mass of a child held by an adult_x000D_
Scale must be of robust construction_x000D_
Each</t>
  </si>
  <si>
    <t>Delta Surgical S.A (Pty) Ltd</t>
  </si>
  <si>
    <t>Seca 874</t>
  </si>
  <si>
    <t>RT24-08-005</t>
  </si>
  <si>
    <t>Scale, with large dial _x000D_
To comply with the specifications on Appendix H, Type 2, see attached._x000D_
Capacity: at least 150kg_x000D_
Dial to be at least 150 mm in diameter_x000D_
Must include height measuring rod_x000D_
Mounted on castors, roller size: 30 - 50 mm_x000D_
Fixed direction_x000D_
Scale to be able to tilt for moving_x000D_
Each</t>
  </si>
  <si>
    <t>Seca 786</t>
  </si>
  <si>
    <t>RT24-08-007</t>
  </si>
  <si>
    <t xml:space="preserve">Mid upper arm circumference (MUAC) tape, child_x000D_
Tape/armband to measure upper arm circumference of children_x000D_
Threads into itself through a hole at one end _x000D_
Arrow marks to indicate the point of measurement_x000D_
PVC, flexible, not stretchable_x000D_
Washable_x000D_
Thickness: 0,5 mm_x000D_
Marked in cm, accurate to 0,1 mm per 10 cm_x000D_
Graduations: 1 mm_x000D_
Multicolored as follows:_x000D_
Red: 0 - 11,5 cm_x000D_
Yellow: 11,5 - 12,5 cm_x000D_
Green: 12,5 - 25 cm_x000D_
</t>
  </si>
  <si>
    <t>Delta Muac Child</t>
  </si>
  <si>
    <t>RT24-08-009</t>
  </si>
  <si>
    <t xml:space="preserve">Stadiometer (Height board)_x000D_
To measure height of children and adults while standing_x000D_
Range: 20 - 125 cm, graduated in m, cm and mm, with numbers at metre and cm positions_x000D_
Measuring surface must be free of all moving parts that may affect the markings_x000D_
Movable headboard must slide easily on the vertical section and lock in the measurement position_x000D_
Headboard must lock at 90° to the vertical measuring section_x000D_
Locking mechanism must not affect the measuring surface_x000D_
Sturdy and stable footplate_x000D_
Must allow the heels, buttocks and back of the head to make contact with the vertical surface during measuremment_x000D_
Must be made of durable, non-flexible, smooth material that is water resistant, easy to clean, with no sharp edges or unfinished parts_x000D_
_x000D_
</t>
  </si>
  <si>
    <t>Seca 216</t>
  </si>
  <si>
    <t>RT24-09-001</t>
  </si>
  <si>
    <t>Samarit ecolite 90</t>
  </si>
  <si>
    <t>RT24-09-002</t>
  </si>
  <si>
    <t>Samarit disposable cover 135</t>
  </si>
  <si>
    <t>RT24-09-003</t>
  </si>
  <si>
    <t>Samarit ecolite 180</t>
  </si>
  <si>
    <t>RT24-09-004</t>
  </si>
  <si>
    <t>Samarit disposable cover 200</t>
  </si>
  <si>
    <t>RT24-09-005</t>
  </si>
  <si>
    <t>Samarit Careglide</t>
  </si>
  <si>
    <t>RT24-09-006</t>
  </si>
  <si>
    <t>RT24-10-001</t>
  </si>
  <si>
    <t>Drip stand, mobile_x000D_
To comply with the latest issue of CKS 179, Type A_x000D_
Mild steel frame with epoxy powder-coated or nylon powder-coated finish to comply with SANS 778 paragraph 5.2, proof of compliance (Test Report) must be submitted_x000D_
Castors must comply with the latest issue of SANS 621, proof of compliance (Test Report)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Drag chain to be supplied_x000D_
Each</t>
  </si>
  <si>
    <t>RT24-10-002</t>
  </si>
  <si>
    <t>Dripstand, mobile_x000D_
To comply with the latest issue of CKS 179, Type C_x000D_
Stainless steel, to comply with the latest issue of SANS 417, subsection 4.1.2, proof of compliance must be submitted._x000D_
Drip stand, mobile_x000D_
To comply with the latest issue of CKS 179, Type A_x000D_
Mild steel frame with epoxy powder-coated or nylon powder-coated finish to comply with SANS 778 paragraph 5.2, proof of compliance must be submitted_x000D_
Castors must comply with the latest issue of SANS 621, proof of compliance (Test Resport)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Drag chain to be supplied</t>
  </si>
  <si>
    <t>RT24-10-003</t>
  </si>
  <si>
    <t>RT24-10-004</t>
  </si>
  <si>
    <t>RT24-10-005</t>
  </si>
  <si>
    <t xml:space="preserve">Kick-about, for basin_x000D_
To comply with CKS 294 , see attached Annexure G. Type B_x000D_
Item to be evaluated as series with item RT24-10-005 and RT24-10-006 in terms of paragraph 16.4 in the Special Conditions of Contract._x000D_
Stainless steel, with mediumdirectional satin finish._x000D_
Stainless steel must comply with the latest issue of SANS 417, subsection 4.1.2, proof of compliance must be submitted_x000D_
Mounted on four legs fitted with castors.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t>
  </si>
  <si>
    <t>H-036 A</t>
  </si>
  <si>
    <t>RT24-10-006</t>
  </si>
  <si>
    <t>B-036</t>
  </si>
  <si>
    <t>RT24-11-001</t>
  </si>
  <si>
    <t>Stool, anaesthetist, no castors_x000D_
To comply with  CKS 233 in the specification Appendix J, Type B, see attached._x000D_
Stainless steel gliders on legs_x000D_
Aluminium flat seat_x000D_
Height adjustments, floor to top of seat: 485 mm to 685 mm_x000D_
Spindle to be screwedwith square thread</t>
  </si>
  <si>
    <t>H-078 C</t>
  </si>
  <si>
    <t>RT24-11-002</t>
  </si>
  <si>
    <t>Stool, anaesthetist, with castors_x000D_
To comply with CKS233 in  the specification in Appendix J, Type B, see attached._x000D_
Aluminium flat seat_x000D_
Height adjustments, floor to top of seat: 485 mm to 685 mm_x000D_
Spindle to be screwedwith square thread_x000D_
Castors: 75 mm_x000D_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</si>
  <si>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H-078 A</t>
  </si>
  <si>
    <t>RT24-11-003</t>
  </si>
  <si>
    <t>Stool, foot, double step_x000D_
To comply with the specification  CKS 233 in Annexure J, see attached._x000D_
Aluminium chequered plate top_x000D_
Stainless steel edging_x000D_
Mild steel frame and legs with epoxy/nylon powder-coated finish, to comply with SANS 778 paragraph 5.2, proof of compliance must be submitted._x000D_
Each</t>
  </si>
  <si>
    <t>RT24-11-004</t>
  </si>
  <si>
    <t>Stool, foot, double step_x000D_
To comply with CKS 233 in Annexure J as the specification see attached._x000D_
Aluminium chequered plate top_x000D_
Stainless steel edging_x000D_
Mild steel frame and legs with epoxy/nylon powder-coated finish, to comply with SANS 778 paragraph 5.2, proof of compliance must be submitted._x000D_
Each</t>
  </si>
  <si>
    <t>RT24-11-007</t>
  </si>
  <si>
    <t>Stool, visitor, hospital, _x000D_
To comply with CKS 255 the specification in Appendix K, see attached._x000D_
Seat length: 900mm_x000D_
Seat width: 305mm_x000D_
Mild steel frame and legs with epoxy/nylon powder-coated finish, to comply with SANS 778 paragraph 5.2, proof of compliance must be submitted._x000D_
Hardwood top with natural finish</t>
  </si>
  <si>
    <t>RT24-11-008</t>
  </si>
  <si>
    <t>Stool, bathroom _x000D_
To comply with CKS 255 the specification in Appendix K, see attached._x000D_
Seat length: 450 mm_x000D_
Seat width: 305 mm_x000D_
Mild steel frame and legs with epoxy/nylon powder-coated finish, to comply with SANS 778 paragraph 5.2, proof of compliance must be submitted._x000D_
Hardwood top with natural finish</t>
  </si>
  <si>
    <t>H-079</t>
  </si>
  <si>
    <t>RT24-11-009</t>
  </si>
  <si>
    <t>H-079 A</t>
  </si>
  <si>
    <t>RT24-11-010</t>
  </si>
  <si>
    <t>RT24-12-001</t>
  </si>
  <si>
    <t>Trolley, emergency, crash cart, mordern type_x000D_
See attached specification for more detailed specification (RT24-12-001)</t>
  </si>
  <si>
    <t>RT24-12-002</t>
  </si>
  <si>
    <t>Trolley, gas cylinder, for 188 mm (+-2 mm )diameter cylinder_x000D_
To comply with the latest issue of SANS 895_x000D_
Mild steel frame with epoxy/nylon powder-coated finish to comply with SANS 778 paragraph 5.2, proof of compliance must be submitted._x000D_
Each</t>
  </si>
  <si>
    <t>RT24-12-003</t>
  </si>
  <si>
    <t>Gas cylinder trolly, for 300 mm diameter cylinder _x000D_
To comply with the latest issue of SANS 895, with the following exception:_x000D_
To accommodate gas cylinder:_x000D_
Diameter of cylinder: 300 mm_x000D_
Length of cylinder: 1 300 mm_x000D_
Material: Mild steel frame with epoxy/nylon powder-coated finish to comply with SANS 778 paragraph 5.2, proof of compliance must be submitted._x000D_
Each</t>
  </si>
  <si>
    <t>RT24-12-004</t>
  </si>
  <si>
    <t>Trolley, gas cylinder, upright type_x000D_
Base diameter: 540 mm_x000D_
Overall height: 670 mm_x000D_
Material: Mild steel frame with epoxy/nylon powder-coated finish to comply with SANS 778 paragraph 5.2, proof of compliance must be submitted._x000D_
Mounted on 4 x 75 mm  swivel castors_x000D_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</si>
  <si>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RT24-12-005</t>
  </si>
  <si>
    <t>Trolley, anaesthetic. Type 3 , size C. _x000D_
To comply with the latest issue of SANS 726 (see fig 2 and table 2). _x000D_
Size:  Length:  455 mm (± 5 mm). _x000D_
Width: 455 mm (± 5 mm). _x000D_
The upper part is enclosed to contain a drawer (with no divisions) opening to the front. _x000D_
Drawer must have a stopper to prevent complete removal of drawer. _x000D_
Durable rubber plugs (or similar noise reducing material) must be inserted into rails below removable shelves. _x000D_
The top shelf has a rail along sides and back. _x000D_
Materials which are easily cleaned and of lasting finish, and low noise generating nature, shall be used. _x000D_
Stainless steel throughout. Stainless steel must comply with subsection 4.1.2 of the latest issue of SANS 417 (See special conditions). _x000D_
Four swivel castors with a diameter of 75 mm each.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t>
  </si>
  <si>
    <t>H-055</t>
  </si>
  <si>
    <t>RT24-12-006</t>
  </si>
  <si>
    <t>Trolley, anaesthetic_x000D_
To comply with the latest issue of SANS 726, Size C, Type 5 (see fig. 5 and table 2) _x000D_
Size: Length: 455mm (± 5mm)_x000D_
         Width: 455 mm (± 5 mm)_x000D_
The upper part is enclosed to contain a drawer (with no divisions) opening to the front._x000D_
Drawer must have a stopper to prevent complete removal of drawer_x000D_
Durable rubber plugs (or similiar noise reducing material) must be insertedinto rails below removable shelves_x000D_
The top shelf must not have rail and the bottom shelf must have a continuos rail on all four sides_x000D_
Material: Stainless steel through out_x000D_
Stainless steel must comply with the latest issue of SANS 417, subsection 4.1.2, proof of compliance must be submitted_x000D_
Materials which are easily cleaned and of lasting finish, and low noise generating nature, must be used. _x000D_
Mounted on 4 x 75 mm  swivel castors_x000D_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</si>
  <si>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H-055 A</t>
  </si>
  <si>
    <t>RT24-12-007</t>
  </si>
  <si>
    <t>Trolley, anaesthetic. Type 5, size B. _x000D_
To comply with the latest issue of SANS 726 (see fig 5 and table 2). _x000D_
Length: 610 (± 5 mm) _x000D_
Width: 455 (± 5 mm)_x000D_
The upper part is enclosed to contain a drawer (with no divisions) opening to the front. _x000D_
Drawer must have a stopper to prevent complete removal of drawer. _x000D_
Durable rubber plugs (or similar noise reducing material) must be inserted into rails below removable shelves. _x000D_
The top shelf has no rail and the bottom shelf has a continuous rail on all four sides. _x000D_
Materials which are easily cleaned and of lasting finish, and low noise generating nature, shall be used. _x000D_
Stainless steel throughout. _x000D_
Stainless steel must comply with subsection 4.1.2 of the latest issue of SANS 417 (See special conditions). _x000D_
Four swivel castors with a diameter of 75 mm each.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t>
  </si>
  <si>
    <t>H-055 B</t>
  </si>
  <si>
    <t>RT24-12-008</t>
  </si>
  <si>
    <t>Trolley, medical dressing. Type 4, size A. _x000D_
To comply with the latest issue of SANS 726 (see fig 4). _x000D_
Length: 915 mm (± 5 mm)._x000D_
Width: 455 mm (± 5 mm). _x000D_
The trolley is open and has two removable stainless steel shelves. _x000D_
Durable rubber plugs (or similar noise reducing material) must be inserted into rails below removable shelves. _x000D_
It has a continuous guard rail along the sides and back of the top shelf and a continuous rail fitted around the bottom, above the bottom shelf. _x000D_
Materials which are easily cleaned and of lasting finish, and low noise generating nature, shall be used. _x000D_
Stainless steel throughout. _x000D_
Stainless steel must comply with subsection 4.1.2 of the latest issue of SANS 417 (See special conditions). _x000D_
Four swivel castors with a diameter of 75 mm each.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t>
  </si>
  <si>
    <t>RT24-12-009</t>
  </si>
  <si>
    <t>Trolley, medical dressing. Type 4, size C. _x000D_
To comply with the latest issue of SANS 726 (see fig 4). _x000D_
Length: 455 mm (± 5mm). _x000D_
Width: 455 mm (± 5 mm). _x000D_
The trolley is open and has two removable stainless steel shelves. _x000D_
Durable rubber plugs (or similar noise reducing material) must be inserted into rails below removable shelves. _x000D_
It has a continuous guard rail along the sides and back of the top shelf and a continuous rail fitted around the bottom, above the bottom shelf. _x000D_
Materials which are easily cleaned and of lasting finish, and low noise generating nature, shall be used. _x000D_
Mild steel with epoxy/nylon powder-coated finish to comply with SANS 778 paragraph 5.2. (See Special Conditions). _x000D_
Shelves to be of stainless steel. _x000D_
Stainless steel must comply with subsection 4.1.2 of the latest issue of SANS 417 (See special conditions). _x000D_
Four swivel castors with a diameter of 75 mm each.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t>
  </si>
  <si>
    <t>RT24-12-010</t>
  </si>
  <si>
    <t>Trolley, medical dressing with bucket and bowl attachment. Type 6. _x000D_
To comply with the latest issue of SANS 726 (see fig 6)._x000D_
The trolley is open and has two removable stainless steel shelves. _x000D_
Durable rubber plugs (or similar noise reducing material) must be inserted into rails below removable shelves._x000D_
It has a continuous top guard rail around the four sides. _x000D_
No guard rail on the bottom shelf. _x000D_
Bowl attachment (upper bracket) to accommodate a bowl  (size 3) as per paragraphs 4 and 5.21  of SANS 417. _x000D_
Bucket attachment (lower bracket) to accommodate a 14 litre bucket as per paragraphs 4 and 5.18 of SANS 417. _x000D_
Trolley to be supplied with a bucket and bowl as specified. _x000D_
Materials which are easily cleaned and of lasting finish, and low noise generating nature, shall be used. _x000D_
Mild steel with epoxy/nylon powder-coated finish to comply with SANS 778 paragraph 5.2. (See Special Conditions). Proof of compliance must be submitted._x000D_
Shelves to be of stainless steel. _x000D_
Stainless steel must comply with subsection 4.1.2 of the latest issue of SANS 417 (See special conditions), of compliance must be submitted. _x000D_
Four swivel castors with a diameter of 75 mm each.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t>
  </si>
  <si>
    <t>RT24-12-011</t>
  </si>
  <si>
    <t>Trolley, medical instrument_x000D_
To comply with the latest issue of SANS 726, Type 2, size A_x000D_
Length:  915 mm (± 5 mm)_x000D_
Width:   455 mm (± 5 mm)_x000D_
Stainless steel with medium directional satin finish_x000D_
Stainless steel must comply with the latest issue of SANS 417, subsection 4.1.2, proof of compliance must be submitted_x000D_
The trolley is open and has two removable stainless steel shelves_x000D_
Durable rubber plugs (or similar noise reducing material) must be inserted into rails below removable shelves_x000D_
It has no guard rail around the top and a continuous rail fitted around the bottom, above the bottom shelf_x000D_
Four swivel castors with a diameter of 75 mm each.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 mm long sleeves welded into the tubular members and locked in an acceptable manner_x000D_
c. Rubber or plastic expanding sleeves for fitting castors are not acceptable_x000D_
Materials which are easily cleaned and of lasting finish, and low noise generating nature, shall be used. _x000D_
Each</t>
  </si>
  <si>
    <t>RT24-12-012</t>
  </si>
  <si>
    <t>Trolley, medical instrument_x000D_
To comply with the latest issue of SANS 726, Type 2, Size A,_x000D_
Length: 915 mm (± 5 mm)_x000D_
Width: 455 mm ( ± 5 mm)_x000D_
The trolley is open and has two removable stainless steel shelves. _x000D_
Durable rubber plugs (or similiar noise reducing material) must be inserted into rails below removable shelves_x000D_
Must not have guard rail around the top and no guard rail on bottom, above shelf_x000D_
Stainless steel with medium directional satin finish_x000D_
Stainless steel must comply with the latest issue of SANS 417, subsection 4.1.2, proof of compliance must be submitted_x000D_
Materials which are easily cleaned and of lasting finish, and low noise generating nature, must be used. _x000D_
Four swivel castors with a diameter of 75 mm each.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 mm long sleeves welded into the tubular members and locked in an acceptable manner_x000D_
c. Rubber or plastic expanding sleeves for fitting castors are not acceptable_x000D_
Each</t>
  </si>
  <si>
    <t>RT24-12-013</t>
  </si>
  <si>
    <t>Trolley, medical instrument_x000D_
To comply with the latest issue of SANS 726, Type 2, Size B,_x000D_
Length: 610 mm (± 5 mm)_x000D_
Width: 455 mm ( ± 5 mm)_x000D_
The trolley is open and has two removable stainless steel shelves. _x000D_
Durable rubber plugs (or similiar noise reducing material) must be inserted into rails below removable shelves_x000D_
Must not have guard rail around the top and no guard rail on bottom, above shelf_x000D_
Stainless steel with medium directional satin finish_x000D_
Stainless steel must comply with the latest issue of SANS 417, subsection 4.1.2, proof of compliance must be submitted_x000D_
Materials which are easily cleaned and of lasting finish, and low noise generating nature, must be used. _x000D_
Four swivel castors with a diameter of 75 mm each.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 mm long sleeves welded into the tubular members and locked in an acceptable manner_x000D_
c. Rubber or plastic expanding sleeves for fitting castors are not acceptable_x000D_
Each</t>
  </si>
  <si>
    <t>RT24-12-014</t>
  </si>
  <si>
    <t>To comply with the latest issue of SANS 726, Type 2, size B_x000D_
Stainless steel medium directional satin finish_x000D_
Stainless steel must comply with the latest issue of SANS 417, subsection 4.1.2, proof of compliance must be submitted_x000D_
Length: 610 mm (± 5 mm)_x000D_
Width:   455 mm (± 5 mm)_x000D_
The trolley is open and has two removable stainless steel shelves_x000D_
Durable rubber plugs (or similar noise reducing material) must be inserted into rails below removable shelves_x000D_
No guard rail around the top but must have a continuous rail fitted around the bottom, above the shelf_x000D_
It has no guard rail around the top and a continuous rail fitted around the bottom, above the bottom shelf_x000D_
Materials which are easily cleaned and of lasting finish, and low noise generating nature, shall be used. _x000D_
Four swivel castors with a diameter of 75 mm each.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 mm long sleeves welded into the tubular members and locked in an acceptable manner_x000D_
c. Rubber or plastic expanding sleeves for fitting castors are not acceptable</t>
  </si>
  <si>
    <t>RT24-12-015</t>
  </si>
  <si>
    <t>Trolley, medical instrument _x000D_
To comply with the latest issue of SANS 726, Type 2, Size C (see figure 1 and table 1)_x000D_
Length: 455 mm (± 5 mm)_x000D_
Width: 455 mm (± 5 mm)_x000D_
The trolley is open and has two removable stainless steel shelves_x000D_
Durable rubber plugs (or similar noise reducing material) must be inserted into rails below removable shelves._x000D_
Must not have guard rail around the top and no guard rail on bottom, above shelf_x000D_
Stainless steel with medium directional satin finish_x000D_
Stainless steel must comply with the latest issue of SANS 417, subsection 4.1.2, proof of compliance must be submitted_x000D_
Material: stainless steel medium directional satin finish. Materials which are easily cleaned and of lasting finish, and low noise generating nature, shall be used. _x000D_
Four swivel castors with a diameter of 75 mm each.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 mm long sleeves welded into the tubular members and locked in an acceptable manner_x000D_
c. Rubber or plastic expanding sleeves for fitting castors are not acceptable_x000D_
Each</t>
  </si>
  <si>
    <t>RT24-12-016</t>
  </si>
  <si>
    <t>Trolley, mortuary for hospital use_x000D_
Stainless steel body tray_x000D_
To comply with the latest issue of CKS 336_x000D_
Complete with canopy frame_x000D_
With the following EXCEPTION:_x000D_
Canopy cover to be made of laminated PVC (not canvas)_x000D_
Material: stainless steel, grade A or B. Materials which are easily cleaned and of lasting finish, and low noise generating nature, must be used._x000D_
Length: 1860 - 2000 mm (± 10 mm)_x000D_
To be fitted with body straps _x000D_
Peripheral bumper guard and buffer wheels required_x000D_
Item RT24-12-16 and RT24-12-017 will be evaluated as series in terms of paragraph 16.4 in the Special Conditions of Contract._x000D_
Each</t>
  </si>
  <si>
    <t>RT24-12-017</t>
  </si>
  <si>
    <t>Trolley, mortuary, cover_x000D_
To comply with the latest issue of CKS 336, subsection 4.5 _x000D_
Exception: Canopy cover to be made of laminated PVC (not canvas)_x000D_
Must be compatible with item RT24-12-016_x000D_
Item RT24-12-16 and RT24-12-017 will be evaluated as series in terms of paragraph 16.4 in the Special Conditions of Contract._x000D_
Each</t>
  </si>
  <si>
    <t>RT24-12-018</t>
  </si>
  <si>
    <t>RT24-12-019</t>
  </si>
  <si>
    <t>RT24-12-020</t>
  </si>
  <si>
    <t>RT24-12-024</t>
  </si>
  <si>
    <t>Arjo Huntlleigh Recovery Trolley with mattress</t>
  </si>
  <si>
    <t>RT24-12-025</t>
  </si>
  <si>
    <t>Durafoam mattress for ArjoHuntleigh</t>
  </si>
  <si>
    <t>RT24-12-026</t>
  </si>
  <si>
    <t>Cover for mattress ArjoHuntleigh</t>
  </si>
  <si>
    <t>RT24-12-027</t>
  </si>
  <si>
    <t>RT24-12-028</t>
  </si>
  <si>
    <t>RT24-12-029</t>
  </si>
  <si>
    <t>Trolley, utillity_x000D_
To comply with the latest issue of CKS 242, Type B (fig 2)_x000D_
Material: Stainless steel: To comply with the latest issue of SANS 417, subsecition 4.1.2, Proof of compliance must be submitted._x000D_
Exception: With loop handles and not stick handles_x000D_
The trolley must have a smooth directional satin finish_x000D_
The trolley shall be fitted with 100 mm diameter castors_x000D_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</si>
  <si>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RT24-12-030</t>
  </si>
  <si>
    <t>H-076 D</t>
  </si>
  <si>
    <t>RT24-12-031</t>
  </si>
  <si>
    <t>C-076</t>
  </si>
  <si>
    <t>RT24-12-033</t>
  </si>
  <si>
    <t>Carrire, soiled linen, plastc box_x000D_
Moulded heavy duty plastic box type_x000D_
Colour of box: WHITE_x000D_
Lockable hinged top/lid_x000D_
Durable nylon/rubber bumper strip around the base of frame_x000D_
Frame with rounded corners_x000D_
Size of Box:  Height: 800 mm     (± 20mm)_x000D_
                     Width:  620 mm     (± 20mm)_x000D_
                     Length: 910 mm     (±20- mm)_x000D_
Mounted on four heavy duty castors, 75 mm diameter,  two swivel and two fixed direction.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</si>
  <si>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RT24-13-001</t>
  </si>
  <si>
    <t>First-aid kit _x000D_
The entire contents to be contained in a metal or plastic box complying with the following:_x000D_
Dimentions of must permit the adequate storing of the content, with all the bottles in an upright position._x000D_
Front of the box must be hinged at the bottom and securely supported by chains (of a type which do not become entangled) on both sides or similiar means to provide a platform to work on when in the horizontal fold down_x000D_
The box must be provided with a suitable devices for securing it to the wall_x000D_
The box must be fitted with a clasp and staple for locking purposes_x000D_
The box is to be finished according to the latest issue of SANS 1188-1_x000D_
Please see the attached full specification including the minimum contents of first aid kit _x000D_
Each</t>
  </si>
  <si>
    <t>Mr First Aid (Pty) Ltd</t>
  </si>
  <si>
    <t>MFA-Kit 24 Metal</t>
  </si>
  <si>
    <t>RT24-13-002</t>
  </si>
  <si>
    <t>First aid kit, refill_x000D_
Wound cleaner (100 ml)_x000D_
Swabs for cleaning wounds_x000D_
Cotton wool for padding (100 g)_x000D_
Sterile gauze (minimum quantity 10)_x000D_
Absorbent material, 100g_x000D_
One forceps (for splinters)_x000D_
One pair of scissors (minimum size 100 mm)_x000D_
One card safety pins_x000D_
Four triangular bandages_x000D_
Four roller bandages (75 mm x 5 m)_x000D_
Four roller bandages (100 mm x 5 m)_x000D_
One roll elastic adhesive (25 mm x 3 m)_x000D_
One anti allergenic adhesive strip (25 mm x 3 m)_x000D_
One packet adhesive dressing strips (minimum quantity 10 assorted sizes)_x000D_
Four first aid dressings (75 mm x 100 mm)_x000D_
Four first aid dressings (150 mm x 200 mm)_x000D_
Two straight splints_x000D_
Two cardio pulmonary resuscitation mouthpieces or similar device_x000D_
Adjustable cervical collar_x000D_
Two burn shields 10 x 10 cm_x000D_
Antiseptic powder or disinfectant powder_x000D_
Two pairs latex-free gloves (medium)_x000D_
Two pairs latex-free gloves (large)_x000D_
Disposable, sealable plastic bag</t>
  </si>
  <si>
    <t>SSEM MTHEMBU MEDICAL PTY LTD</t>
  </si>
  <si>
    <t>Mr First Aid</t>
  </si>
  <si>
    <t xml:space="preserve">Screen, bedside, wheeled_x000D_
Complete with curtain_x000D_
With four panels _x000D_
To comply with the latest issue of SANS 897, fig.3, Type C_x000D_
Overall height 1 680 mm_x000D_
Mild steel frame and legs with epoxy/nylon powder-coated finish, to comply with SANS 778 paragraph 5.2, proof of compliance must be submitted._x000D_
Castors: 75 mm_x000D_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Plastic curtains hinges and curtain hooks should be placed in such a way that there is no opening on the sides of curtains and between panels_x000D_
Curtain to be as follows:_x000D_
Strong non-transparent plastic_x000D_
Sides to be  strengthened and to be full fit in frame sections._x000D_
Curtain must be easily removable_x000D_
Each_x000D_
</t>
  </si>
  <si>
    <t>Screen, curtain, bedside a_x000D_
Strong non-transparent plastic_x000D_
Sides to be strengthened _x000D_
Strong non-transparent_x000D_
Sides to be strengthened and curtains to be full fit in frame sections_x000D_
Must be compitable with item RT24-11-009_x000D_
Each</t>
  </si>
  <si>
    <t xml:space="preserve">Bed, hospital, two section_x000D_
To comply with  the latest issue of SANS 521,  in subsections 3.1 (a) and  5.1 (Type) of the latest issue of SANS 521_x000D_
Note: where the item offered differs from the specification in SANS 521,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Bed must support a patient mass of 180 kg_x000D_
Adjustable backrest with gas spring assist, suitable for 100 kg patient_x000D_
To be fitted with castors, two swivel , two locking_x000D_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Removable head and foot ends (ABS material is acceptable)_x000D_
With collapsible safety sides, to comply with IEC 60601-2-52_x000D_
Mattress support: mattress support other than weldmesh is required, provide details_x000D_
The following accessories must be accommodated to fit on the bed._x000D_
The price for these accessories must not be included on this item bid price. _x000D_
a. Driprod_x000D_
b. Patient lifting pole with chain or strap and handle, must support a mass of 75 kg_x000D_
c. Traction pole with pulleys and weights_x000D_
</t>
  </si>
  <si>
    <t xml:space="preserve">Bed, hospital high-low_x000D_
To comply with the latest issue of CKS 447_x000D_
Note: where the item offered differs from the specification in CKS 447,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Bed must support a patient mass of 180 kg_x000D_
Hydraulically operated variable height operated by dual sided foot pedals_x000D_
Adjustable backrest with gas spring assist, suitable for 100 kg patient_x000D_
To be fitted with castors with a central castor locking system_x000D_
Castors must comply with the latest issue of SANS 621, proof of compliance must be submitted. _x000D_
Where castors are fitted into steel tubular legs, the tube shall be of wall thickness not less than 2,0mm _x000D_
Removable head and foot ends (ABS material may be offered)_x000D_
With collapsible safety sides, to comply with IEC 60601-2-52_x000D_
Mattress support: mattress support other than weldmesh is required, provide details_x000D_
The following accessories must be accommodated to fit on the bed. The price for these accessories must not be included on this item bid price. _x000D_
a. Driprod_x000D_
b. Patient lifting pole with chain or strap and handle, must support a mass of 75 kg_x000D_
c. Traction pole with pulleys and weights_x000D_
d. Bedding support according to specification in  Appendix A, subsection 3.14_x000D_
</t>
  </si>
  <si>
    <t xml:space="preserve">Bed, hospital intensive care, 4 section_x000D_
To comply with the latest issue of CKS 447 _x000D_
Note: where the item offered differs from the specification in CKS 447, except for the items specified below, the supplier must indicate the deviation and supply relevant details_x000D_
The mattress platform shall be in four sections allowing for a profiling action_x000D_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The bed shall have a four section platform. The knee-break section adjustable via a manual mechanism_x000D_
Bed must support a patient mass of 180 kg_x000D_
Hydraulically operated variable height operated by dual sided foot pedals_x000D_
Adjustable backrest with gas spring assist, suitable for 100 kg patient_x000D_
To be fitted with castors with a central castor locking system_x000D_
Castors must comply with the latest issue of SANS 621, proof of compliance must be submitted. _x000D_
Where castors are fitted into steel tubular legs, the tube shall be of wall thickness not less than 2,0mm_x000D_
Removable head and foot ends (ABS material may be offered)_x000D_
With collapsible safety sides, to comply with IEC 60601-2-52_x000D_
Mattress support: mattress support other than weldmesh is required, provide details_x000D_
Oxygen cylinder holder_x000D_
Extension of bed must comply to CKS 447, subsection 3.5 _x000D_
The following accessories MUST be offered to fit on the bed. The price for these accessories must not be included on this item bid price. _x000D_
a. Driprod_x000D_
b. Patient lifting pole with chain or strap and handle, must support a mass of 75 kg_x000D_
c. Traction pole with pulleys and weights_x000D_
</t>
  </si>
  <si>
    <t xml:space="preserve">Cot, adult, with rising backrest and Trendelenberg, with mattress_x000D_
To comply with the latest issue SANS 521, subsection 5.4, fig. 5_x000D_
Note: where the item offered differs from the specification in SANS 521,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Rising backrest support._x000D_
Trendelenberg and anti-Trendelenberg positions_x000D_
Length: 2 045 mm (± 12 mm)_x000D_
Width: 915 mm (±  6 mm)_x000D_
Mattress support: mattress support other than weldmesh is required, provide details_x000D_
Mattress must comply with specifications in item RT24-02-014_x000D_
</t>
  </si>
  <si>
    <t xml:space="preserve">Cot, child, complete with mattress_x000D_
To comply with the latest issue SANS 521, subsection 5.4, fig. 5_x000D_
Note: where the item offered differs from the specification in SANS 521,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Mattress support: mattress support other than weldmesh is required, provide details_x000D_
Length: 1 370 mm (± 5 mm)_x000D_
Width: 760 mm (± 5 mm)_x000D_
Mattress must comply with specifications in item RT24-02-016_x000D_
</t>
  </si>
  <si>
    <t xml:space="preserve">Cot, child, with rising backrest and Trendelenberg, complete with mattress_x000D_
To comply with the latest issue SANS 521, subsection 5.4, fig. 5_x000D_
Note: where the item offered differs from the specification in SANS 521, except for the items specified below, the supplier must indicate the deviation and supply relevant details_x000D_
Must comply with IEC 60601-2-52 (Particular requirements for basic safety and essential performance of medical beds) paragraphs: 201.1, 201.3, 201.7, 201.9, 201.13, 201.15, annex BB and annex CC_x000D_
Mild steel frame with epoxy/nylon powder-coated finish to comply with SANS 778 paragraph 5.2, proof of compliance must be submitted._x000D_
Epoxy/nylon powder coating colours: white, cream or grey_x000D_
Rising backrest support_x000D_
Trendelenberg and anti-Trendelenberg positions_x000D_
Mattress support: mattress support other than weldmesh is required, provide details_x000D_
Length: 1 370 mm (± 5 mm)_x000D_
Width: 760 mm (± 5 mm)_x000D_
Mattress must comply with specifications in item RT24-02-016_x000D_
</t>
  </si>
  <si>
    <t xml:space="preserve">Mattress for child cot_x000D_
To comply with the latest issue of SANS 640 AND 1291-1 (type 2), proof of compliance must be submitted._x000D_
Must be compatible with cot, child items RT24-02-012, RT24-02-013 and RT24-02-017_x000D_
To be constructed of flexible polyurethane foam complying with class 30, grade no.12 of SANS 640_x000D_
Overall dimensions:_x000D_
Length: 1 340 mm (-0 and + 30 mm)_x000D_
Width: 740 mm (-0 and + 20 mm)_x000D_
Thickness: 100 mm (-0 and + 5 mm)_x000D_
Must include cover according to RT24-02-013_x000D_
Manufacturer must supply a 2 year warranty on the mattress_x000D_
</t>
  </si>
  <si>
    <t xml:space="preserve">Cover for mattress (child cot). _x000D_
To comply with the latest issue of SANS 1291-1 and proof of compliance must be submitted_x000D_
Must be compatible with mattress for child cot. _x000D_
Cover must be removable water-resistant, air permeable material and radio-opaque. Where a zip is incorporated it shall be: a heavy duty, large toothed synthetic zip to allow removal of the inner mattress._x000D_
Must be totally covered by a flap extending over the zip to prevent ingress of fluids._x000D_
Manufacturer must supply a 2 year warranty on the cover_x000D_
</t>
  </si>
  <si>
    <t xml:space="preserve">Bassinet, hospital, type A, with stand complete with mattress_x000D_
To comply with the latest issue of CKS 237, type A_x000D_
Bassinet: durable, transparent plastic material_x000D_
Mild steel frame with epoxy/nylon powder-coated finish to comply with SANS 778 paragraph 5.2, proof of compliance must be submitted._x000D_
Mattress: Must be in accordance with item RT24-02-021_x000D_
</t>
  </si>
  <si>
    <t xml:space="preserve">Stand, (for bassinet)_x000D_
To comply with the latest issue of CKS 237._x000D_
Mild steel frame with epoxy/nylon powder-coated finish to comply with SANS 778 paragraph 5.2, proof of compliance must be submitted._x000D_
Must be compatible with items RT24-02-019ME_x000D_
</t>
  </si>
  <si>
    <t xml:space="preserve">Mattress, (for bassinet)_x000D_
To comply with the latest issue of SANS 640 and 1291-1   (see special conditions)_x000D_
To be constructed of flexible polyurethane foam complying with class 30, grade no. 12 of SANS 640_x000D_
Thickness: 50 mm  (-0 and + 5mm)_x000D_
Cover must be water-resistant, air permeable material_x000D_
Must be compatible with items RT24-02-019_x000D_
</t>
  </si>
  <si>
    <t xml:space="preserve">Scale, weighing electronic, baby and child convertible. _x000D_
Battery operated_x000D_
Automatic switch off_x000D_
Weighing capacity up to 20 kg_x000D_
Increments: 10g up to 10kg, 20g &gt; 10kg_x000D_
LCD display: digits at least 20 mm high_x000D_
Electronic damper_x000D_
Hold feature to retain weight reading_x000D_
Function to display breast milk intake_x000D_
Each_x000D_
</t>
  </si>
  <si>
    <t xml:space="preserve">Scale, carry case_x000D_
Must be of durable nylon with zipper and carrying strap_x000D_
Must be compatible with item no RT24-08-001. _x000D_
Each_x000D_
</t>
  </si>
  <si>
    <t>Transfer board cover, 80 cm_x000D_
Durable disposable plastic cover_x000D_
To fit transfer board size: 80 cm x 50 cm (± 20 mm)_x000D_
Must be compatible with transfer board on item RT24-09-001_x000D_
_x000D_
Each</t>
  </si>
  <si>
    <t xml:space="preserve">Transfer board, 180 cm_x000D_
Complete with disposable cover_x000D_
Size: 180 cm x  50 cm (± 20 mm) _x000D_
Radiotransluscent_x000D_
With handles _x000D_
</t>
  </si>
  <si>
    <t xml:space="preserve">Transfer board cover, 180 cm_x000D_
Durable disposable plastic cover_x000D_
To fit transfer board size: 180 cm x 50 cm (± 20 mm) _x000D_
Must be compatible with transfer board on item RT24-09-003_x000D_
</t>
  </si>
  <si>
    <t xml:space="preserve">Transfer sheet/system _x000D_
Complete with disposable cover_x000D_
Size: 180 cm x  70 cm (± 20 mm) _x000D_
Radiotransluscent _x000D_
With handles_x000D_
With roll mat_x000D_
Folding_x000D_
</t>
  </si>
  <si>
    <t xml:space="preserve">Transfer sheet/system cover_x000D_
Durable disposable plastic cover_x000D_
To fit transfer sheet/system size: 180 cm x 70 cm (± 20 mm)_x000D_
Must be compatible with transfer sheet/system (RT24-09-005) _x000D_
</t>
  </si>
  <si>
    <t xml:space="preserve">Kick-about, for bucket_x000D_
To comply with the specification on Appendix G,  Type A, see attached._x000D_
Stainless steel, with medium directional satin finish_x000D_
Stainless steel must comply with the latest issue of SANS 417, subsection 4.1.2, proof of compliance must be submitted_x000D_
Castors must comply with the latest issue of SANS 621, proof of compliance (Test Report)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The horizontal braces to be arranged in a flat cross formation._x000D_
</t>
  </si>
  <si>
    <t>Bucket for kick-about, _x000D_
To comply with the latest issue of SANS 417, subsection 4 and 5.18, Type A_x000D_
Material: stainless steel, to comply with the latest issue of 417, subsection 4.1.2, proof of compliance must be submitted_x000D_
Capacity: 14 litre. _x000D_
With standing hoop._x000D_
Rim of the bucket must to comply with SANS 417, fig 1(a)_x000D_
Must be compatible with kick-about, Type A and CKS 294 Annexure G:(item RT24-10-003)_x000D_
_x000D_
Each</t>
  </si>
  <si>
    <t xml:space="preserve">Kick about basin_x000D_
To comply with with the latest issue of SANS 417, subsections 4 and 5.19, Size 1_x000D_
Material Stainless steel, to comply with the latest issue of SANS 417, subsection 4.1.2, proof of compliance must be submitted._x000D_
Must be compatible with item RT24-10-005_x000D_
Top inner diameter: 330 mm  (± 3 mm)_x000D_
Height: 150 mm  (± 6 mm)_x000D_
Bottom outer diameter: 220 mm (± 6 mm)_x000D_
Rim of the flange must conform with fig 1(d) of SANS 417. _x000D_
Bottom of the basin must be slightly recessed upward to ensure stability and there must be a flat between the recess and sides of the basin. _x000D_
Each_x000D_
</t>
  </si>
  <si>
    <t xml:space="preserve">Trolley, patient, with mattress. _x000D_
To comply with the latest issue of SANS 778. Type A (fig 1). Must support a patient of 180Kg mass_x000D_
With adjustable backrest. _x000D_
With collapsible safety sides. _x000D_
Overall length of stretcher top: 2 060 mm (± 5 mm). _x000D_
Stainless steel top with a medium directional satin finish. _x000D_
Stainless steel must comply with subsection 4.1.2 of the latest issue of SANS 417 (See special conditions). Proof of compliance must be submitted._x000D_
Mild steel with epoxy/nylon powder-coated finish to comply with SANS 778 paragraph 5.2. (See Special Conditions). Proof of compliance must be submitted._x000D_
Two hooks on the drip rod. Oxygen cylinder holder. _x000D_
Mounted on 4 heavy duty locking, swivel castors 125 mm diameter, two swivel, two braking. Castors must be antistatic. _x000D_
Castors shall be in accordance with SANS 621 (see Special Conditions). _x000D_
Where castors are fitted into steel tubular legs, the tube shall be of wall thickness not less than 2,0mm and castors shall be fixed to the tube by one of the following methods: _x000D_
i) Solid plug (long) complying with SANS 621 subsection 3.5.6 or _x000D_
ii) Screwed into 35mm long sleeves welded into the tubular members and locked in an acceptable manner._x000D_
Mattress: Must comply with item RT24-12-019. _x000D_
</t>
  </si>
  <si>
    <t xml:space="preserve">Mattress, for patient trolley_x000D_
To comply with the latest issue of SANS 640 and SANS 1291-1, Proof of compliance must be submitted_x000D_
To be constructed of flexible polyurethane foam, to comply with SANS 640, Grade no. 12, Class 30. Proof of compliance must be submitted_x000D_
Covered with waterproof non-slip removable cover as specified in item RT24-12-020ME_x000D_
Length: 1 780 mm _x000D_
Width: 530 mm_x000D_
Thickness: 120 mm _x000D_
Must be compatible with item RT24-13-018_x000D_
Item RT24-12-18 to RT24-12-020 will be evaluated as series in terms of paragraph 16.4 in the Special Conditions of Contract._x000D_
Each_x000D_
</t>
  </si>
  <si>
    <t xml:space="preserve">Cover, for mattress_x000D_
To comply with the latest issue of SANS 1291-1, Proof of compliance must be submitted._x000D_
Cover must be waterproof, removable and non-slip_x000D_
Must be compatible with item RT24-12-019_x000D_
</t>
  </si>
  <si>
    <t xml:space="preserve">Trolley, recovery, complete with mattress_x000D_
To comply with the latest issue of CKS 373, (fig. 2 design II to be used as a general guide)_x000D_
Mild steel with epoxy/nylon powder-coated finish to comply with SANS 778 paragraph 5.2, Proof of compliance must be submitted._x000D_
Where appropriate ABS material is acceptable_x000D_
To support a patient of at least 180 kg_x000D_
Push handles at head and foot ends_x000D_
Rising back rest, gas spring assisted_x000D_
Trendelenberg and anti-Trendelenberg tilting required_x000D_
Safety sides, collapsible_x000D_
Oxygen cylinder holder_x000D_
Drip rod included_x000D_
Castors 150 mm diameter, two swivel, two with brakes_x000D_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Mattress: Must comply with item RT24-12-025_x000D_
</t>
  </si>
  <si>
    <t xml:space="preserve">Mattress for recovery trolley_x000D_
To comply with the latest issue of SANS 1291-1, proof of compliance must be submitted_x000D_
Must be compatible with item RT24-12-024 _x000D_
To be constructed of flexible polyurethane foam complying with class 30, Grade No. 12, of SANS 640, proof of comliance must be submitted._x000D_
Mattress must be waterproof, non-slip or with retaining straps/hooks_x000D_
Covered with waterproof non-slip removable cover as specified in RT24-12-026_x000D_
Length: 1 950 mm (± 40 mm)_x000D_
Width:   600 mm (± 12 mm)_x000D_
Thickness: 80 mm (± 5 mm)_x000D_
</t>
  </si>
  <si>
    <t xml:space="preserve">Cover, for mattress, recovery trolley_x000D_
Must be compatible with item RT24-12-025_x000D_
To comply with the latest issue of SANS 1291-1, prrof of compliance must be submitted._x000D_
Cover must be removable  waterproof, non-slip._x000D_
</t>
  </si>
  <si>
    <t>Trolley, soiled instruments and linen, complete with polyester linen receptacle_x000D_
To comply with SANS 896 specifications on Annexure L,  see attached. _x000D_
Mild steel with epoxy/nylon powder-coated finish to comply with SANS 778 paragraph 5.2, Proof of compliance must be submitted._x000D_
The shelves shall be constructed of 1,2 mm stainless steel sheeting_x000D_
The shelves shall be shaped to fit neatly between the legs of the trolley and be supported on all sides by 15 mm OD tubular rails_x000D_
The shelves shall be free of sharp edges and shall be attached to the rails in a manner to eliminate vibrations between the shelves and the rails. The necessary fittings to achieve this shall be concealed_x000D_
The bottom shelf shall extend all the way to the fifth leg as indicated in drawing SANS 896 of Annexure L and shall be braced by a 15 mm OD transverse member between the other two legs forming a triangle to support the weight of the canvas receptacle_x000D_
Polyester linen receptacle as per RT24-12-028_x000D_
The trolley shall be fitted with 75 mm diameter castors. _x000D_
Castors must comply with the latest issue of SANS 621, proof of compliance must be submitted. _x000D_
Where castors are fitted into steel tubular legs, the tube shall be of wall thickness not less than 2,0mm and castors shall be fixed to the tube by one of the following methods: _x000D_
a. Solid plug (long) complying with SANS 621 subsection 3.5.6 or_x000D_
b. Screwed into 35mm long sleeves welded into the tubular members and locked in an acceptable manner_x000D_
c. Rubber or plastic expanding sleeves for fitting castors are not acceptable_x000D_
Each</t>
  </si>
  <si>
    <t xml:space="preserve">Receptacle, polyester linen_x000D_
For instrument/linen trolley_x000D_
Must comply with the relevant sections of subsection 3 of the latest issue of SANS 896 _x000D_
Size: Diameter:    500 mm (± 10mm)_x000D_
          Height::     800 mm (± 10 mm) including 100 mm fold over lip._x000D_
 Must be compatible with soiled instruments and linen trolley (item no. RT24-12-027)_x000D_
</t>
  </si>
  <si>
    <t>Carrier, soiled linen, with receptacle_x000D_
Polyester linen as per item on RT24-12-031ME_x000D_
To comply with the latest issue of SANS 896, Type A_x000D_
Mild steel with epoxy/nylon powder-coated finish to comply with SANS 778 paragraph 5.2, Proof of compliance must be submitted._x000D_
Each</t>
  </si>
  <si>
    <t>Receptacle, polyester linen, for carrier_x000D_
To comply with the latest issue of SANS 896, subsection 3.6 _x000D_
Receptacle to have handles as specified in subsection 3.6.1_x000D_
The draw cord and eyelets to comply with paragraphs 3.1.6 and 3.1.8 of the latest issue of  SANS 896. _x000D_
Must be compatible with soiled linen carrier - item RT24-12-030_x000D_
Each</t>
  </si>
  <si>
    <t>Transfer Board
Transfer board, 80 cm
Complete with disposable cover
Size: 80 cm x 50 cm (± 20 mm)
Radiotransluscent
With handles</t>
  </si>
  <si>
    <t>UOM</t>
  </si>
  <si>
    <t>AWARDED BIDDER</t>
  </si>
  <si>
    <t>BRAND NAME</t>
  </si>
  <si>
    <t>DELIVERY PERIOD (DAYS)</t>
  </si>
  <si>
    <t>MINIMUM ORDER QUANTITY</t>
  </si>
  <si>
    <t>TOTAL POINTS</t>
  </si>
  <si>
    <t>Each</t>
  </si>
  <si>
    <t>Durafoam Matress Cover</t>
  </si>
  <si>
    <t>Bailida MX34 EMG</t>
  </si>
  <si>
    <t>ORIGINAL DELIVERY PRICE (14% VAT)</t>
  </si>
  <si>
    <t>LATEST ADJUSTED PRICE @ 14% VAT (See latest amendment issued)</t>
  </si>
  <si>
    <t>REVISED LATEST ADJUSTED PRICE (15% VAT)</t>
  </si>
  <si>
    <t>ORIGINAL DELIVERY PRICE (15% VAT)</t>
  </si>
  <si>
    <t>Charder Cupid 1</t>
  </si>
  <si>
    <t>NEW PRICE EFFECTIVE APRIL 2020</t>
  </si>
  <si>
    <t>ITEM NUMBER</t>
  </si>
  <si>
    <t>ITEM DESCRIPTION</t>
  </si>
  <si>
    <t>TBA</t>
  </si>
  <si>
    <t>Safarmex (Pty) Ltd</t>
  </si>
  <si>
    <t>RT24-08-006</t>
  </si>
  <si>
    <t>Scale, electronic, neonatal_x000D_
Battery operated_x000D_
Weighing capacity up to 20 kg_x000D_
Increments: 0 - 10 kg x 5 g, 10 - 20 kg x 10 g_x000D_
Electronic damper_x000D_
Hold feature to retain weight reading_x000D_
Function to display breast milk intake_x000D_
Each</t>
  </si>
  <si>
    <t>Ecomed Medical cc</t>
  </si>
  <si>
    <t>Nagate 24-08-006</t>
  </si>
  <si>
    <t>NEW PRICE EFFECTIVE NOVEMBER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</si>
</sst>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quot;R&quot;\ \-#,##0.00"/>
    <numFmt numFmtId="165" formatCode="_ * #,##0.00_ ;_ * \-#,##0.00_ ;_ * &quot;-&quot;??_ ;_ @_ "/>
  </numFmts>
  <fonts count="7" x14ac:knownFonts="1">
    <font>
      <sz val="11"/>
      <color theme="1"/>
      <name val="Calibri"/>
      <family val="2"/>
      <scheme val="minor"/>
    </font>
    <font>
      <b/>
      <sz val="8"/>
      <color theme="1"/>
      <name val="Arial"/>
      <family val="2"/>
    </font>
    <font>
      <sz val="8"/>
      <color theme="1"/>
      <name val="Arial"/>
      <family val="2"/>
    </font>
    <font>
      <sz val="11"/>
      <color theme="1"/>
      <name val="Calibri"/>
      <family val="2"/>
      <scheme val="minor"/>
    </font>
    <font>
      <b/>
      <sz val="11"/>
      <color theme="0"/>
      <name val="Calibri"/>
      <family val="2"/>
      <scheme val="minor"/>
    </font>
    <font>
      <b/>
      <sz val="8"/>
      <color theme="0"/>
      <name val="Arial"/>
      <family val="2"/>
    </font>
    <font>
      <b/>
      <sz val="8"/>
      <name val="Arial"/>
      <family val="2"/>
    </font>
  </fonts>
  <fills count="3">
    <fill>
      <patternFill patternType="none"/>
    </fill>
    <fill>
      <patternFill patternType="gray125"/>
    </fill>
    <fill>
      <patternFill patternType="solid">
        <fgColor rgb="FFC0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5" fontId="3" fillId="0" borderId="0" applyFont="0" applyFill="0" applyBorder="0" applyAlignment="0" applyProtection="0"/>
  </cellStyleXfs>
  <cellXfs count="29">
    <xf numFmtId="0" fontId="0" fillId="0" borderId="0" xfId="0"/>
    <xf numFmtId="0" fontId="2" fillId="0" borderId="1" xfId="0" quotePrefix="1" applyFont="1" applyBorder="1" applyAlignment="1">
      <alignment vertical="center" wrapText="1"/>
    </xf>
    <xf numFmtId="0" fontId="1" fillId="0" borderId="1" xfId="0" applyFont="1" applyBorder="1" applyAlignment="1">
      <alignment horizontal="left" vertical="center" wrapText="1"/>
    </xf>
    <xf numFmtId="0" fontId="2" fillId="0" borderId="1" xfId="0" quotePrefix="1" applyFont="1" applyBorder="1" applyAlignment="1">
      <alignment horizontal="left" vertical="center" wrapText="1"/>
    </xf>
    <xf numFmtId="0" fontId="0" fillId="0" borderId="0" xfId="0" applyAlignment="1">
      <alignment vertical="center"/>
    </xf>
    <xf numFmtId="0" fontId="2" fillId="0" borderId="1" xfId="0" applyFont="1" applyBorder="1" applyAlignment="1">
      <alignment vertical="center" wrapText="1"/>
    </xf>
    <xf numFmtId="0" fontId="0" fillId="0" borderId="0" xfId="0" applyAlignment="1">
      <alignment horizontal="center" vertical="center" wrapText="1"/>
    </xf>
    <xf numFmtId="164" fontId="2" fillId="0" borderId="1" xfId="1" applyNumberFormat="1" applyFont="1" applyBorder="1" applyAlignment="1">
      <alignment vertical="center"/>
    </xf>
    <xf numFmtId="164" fontId="1" fillId="0" borderId="0" xfId="1" applyNumberFormat="1" applyFont="1" applyAlignment="1">
      <alignment vertical="center"/>
    </xf>
    <xf numFmtId="164" fontId="0" fillId="0" borderId="0" xfId="1" applyNumberFormat="1"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left" vertical="center"/>
    </xf>
    <xf numFmtId="164" fontId="2" fillId="0" borderId="1" xfId="1" applyNumberFormat="1" applyFont="1" applyFill="1" applyBorder="1" applyAlignment="1">
      <alignment vertical="center"/>
    </xf>
    <xf numFmtId="0" fontId="4"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4" fillId="2" borderId="1" xfId="0" applyFont="1" applyFill="1" applyBorder="1" applyAlignment="1">
      <alignment vertical="center" wrapText="1"/>
    </xf>
    <xf numFmtId="164" fontId="5" fillId="2" borderId="1" xfId="1" applyNumberFormat="1" applyFont="1" applyFill="1" applyBorder="1" applyAlignment="1">
      <alignment horizontal="center" vertical="center"/>
    </xf>
    <xf numFmtId="0" fontId="2" fillId="0" borderId="1" xfId="0" quotePrefix="1" applyFont="1" applyBorder="1" applyAlignment="1">
      <alignment horizontal="left" vertical="center" wrapText="1"/>
    </xf>
    <xf numFmtId="164" fontId="6" fillId="0" borderId="1" xfId="1" applyNumberFormat="1" applyFont="1" applyFill="1" applyBorder="1" applyAlignment="1">
      <alignment horizontal="center" vertical="center"/>
    </xf>
    <xf numFmtId="0" fontId="2" fillId="0" borderId="2" xfId="0" applyFont="1" applyBorder="1" applyAlignment="1">
      <alignment vertical="center" wrapText="1"/>
    </xf>
    <xf numFmtId="164" fontId="2" fillId="0" borderId="1" xfId="1"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0" borderId="4" xfId="0" quotePrefix="1" applyFont="1" applyBorder="1" applyAlignment="1">
      <alignment horizontal="left" vertical="center" wrapText="1"/>
    </xf>
    <xf numFmtId="0" fontId="2" fillId="0" borderId="2"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4"/>
  <sheetViews>
    <sheetView tabSelected="1" view="pageBreakPreview" zoomScaleNormal="100" zoomScaleSheetLayoutView="100" workbookViewId="0">
      <pane ySplit="1" topLeftCell="A2" activePane="bottomLeft" state="frozen"/>
      <selection pane="bottomLeft" activeCell="P27" sqref="P27"/>
    </sheetView>
  </sheetViews>
  <sheetFormatPr defaultColWidth="8.85546875" defaultRowHeight="15" x14ac:dyDescent="0.25"/>
  <cols>
    <col min="1" max="1" width="20.7109375" style="4" customWidth="1"/>
    <col min="2" max="2" width="62.28515625" style="4" hidden="1" customWidth="1"/>
    <col min="3" max="3" width="22" style="12" customWidth="1"/>
    <col min="4" max="4" width="19.85546875" style="9" hidden="1" customWidth="1"/>
    <col min="5" max="5" width="19.140625" style="9" hidden="1" customWidth="1"/>
    <col min="6" max="6" width="19" style="9" hidden="1" customWidth="1"/>
    <col min="7" max="7" width="21" style="9" customWidth="1"/>
    <col min="8" max="9" width="18.28515625" style="9" customWidth="1"/>
    <col min="10" max="10" width="15.42578125" style="4" customWidth="1"/>
    <col min="11" max="11" width="10.85546875" style="4" customWidth="1"/>
    <col min="12" max="12" width="10.42578125" style="4" customWidth="1"/>
    <col min="13" max="16384" width="8.85546875" style="4"/>
  </cols>
  <sheetData>
    <row r="1" spans="1:14" s="6" customFormat="1" ht="60" x14ac:dyDescent="0.25">
      <c r="A1" s="14" t="s">
        <v>278</v>
      </c>
      <c r="B1" s="14" t="s">
        <v>279</v>
      </c>
      <c r="C1" s="14" t="s">
        <v>264</v>
      </c>
      <c r="D1" s="15" t="s">
        <v>272</v>
      </c>
      <c r="E1" s="15" t="s">
        <v>275</v>
      </c>
      <c r="F1" s="15" t="s">
        <v>273</v>
      </c>
      <c r="G1" s="15" t="s">
        <v>274</v>
      </c>
      <c r="H1" s="15" t="s">
        <v>277</v>
      </c>
      <c r="I1" s="15" t="s">
        <v>286</v>
      </c>
      <c r="J1" s="16" t="s">
        <v>265</v>
      </c>
      <c r="K1" s="14" t="s">
        <v>266</v>
      </c>
      <c r="L1" s="14" t="s">
        <v>267</v>
      </c>
      <c r="M1" s="14" t="s">
        <v>263</v>
      </c>
      <c r="N1" s="14" t="s">
        <v>268</v>
      </c>
    </row>
    <row r="2" spans="1:14" ht="65.25" customHeight="1" x14ac:dyDescent="0.25">
      <c r="A2" s="5" t="s">
        <v>0</v>
      </c>
      <c r="B2" s="1" t="s">
        <v>1</v>
      </c>
      <c r="C2" s="2" t="s">
        <v>2</v>
      </c>
      <c r="D2" s="7">
        <v>575</v>
      </c>
      <c r="E2" s="7">
        <f>((D2*100/114)*115/100)</f>
        <v>580.04385964912285</v>
      </c>
      <c r="F2" s="7">
        <v>575</v>
      </c>
      <c r="G2" s="7">
        <f t="shared" ref="G2:G31" si="0">((F2*100/114)*115/100)</f>
        <v>580.04385964912285</v>
      </c>
      <c r="H2" s="7">
        <v>716.36</v>
      </c>
      <c r="I2" s="7">
        <v>759.92</v>
      </c>
      <c r="J2" s="10" t="s">
        <v>3</v>
      </c>
      <c r="K2" s="11">
        <v>30</v>
      </c>
      <c r="L2" s="11">
        <v>1</v>
      </c>
      <c r="M2" s="11" t="s">
        <v>269</v>
      </c>
      <c r="N2" s="11">
        <v>100</v>
      </c>
    </row>
    <row r="3" spans="1:14" ht="90" x14ac:dyDescent="0.25">
      <c r="A3" s="5" t="s">
        <v>282</v>
      </c>
      <c r="B3" s="18" t="s">
        <v>283</v>
      </c>
      <c r="C3" s="2" t="s">
        <v>284</v>
      </c>
      <c r="D3" s="7">
        <v>1379</v>
      </c>
      <c r="E3" s="7">
        <f t="shared" ref="E3:E62" si="1">((D3*100/114)*115/100)</f>
        <v>1391.0964912280701</v>
      </c>
      <c r="F3" s="7">
        <v>1379</v>
      </c>
      <c r="G3" s="7">
        <f t="shared" si="0"/>
        <v>1391.0964912280701</v>
      </c>
      <c r="H3" s="17" t="s">
        <v>280</v>
      </c>
      <c r="I3" s="17" t="s">
        <v>280</v>
      </c>
      <c r="J3" s="10" t="s">
        <v>285</v>
      </c>
      <c r="K3" s="11">
        <v>1</v>
      </c>
      <c r="L3" s="11">
        <v>1</v>
      </c>
      <c r="M3" s="11" t="s">
        <v>269</v>
      </c>
      <c r="N3" s="11">
        <v>92</v>
      </c>
    </row>
    <row r="4" spans="1:14" ht="371.25" x14ac:dyDescent="0.25">
      <c r="A4" s="5" t="s">
        <v>4</v>
      </c>
      <c r="B4" s="3" t="s">
        <v>231</v>
      </c>
      <c r="C4" s="2" t="s">
        <v>5</v>
      </c>
      <c r="D4" s="7">
        <v>6068.97</v>
      </c>
      <c r="E4" s="7">
        <f t="shared" si="1"/>
        <v>6122.2065789473681</v>
      </c>
      <c r="F4" s="7">
        <v>7100.69</v>
      </c>
      <c r="G4" s="7">
        <f t="shared" si="0"/>
        <v>7162.9767543859653</v>
      </c>
      <c r="H4" s="17" t="s">
        <v>280</v>
      </c>
      <c r="I4" s="17" t="s">
        <v>280</v>
      </c>
      <c r="J4" s="10" t="s">
        <v>6</v>
      </c>
      <c r="K4" s="11">
        <v>45</v>
      </c>
      <c r="L4" s="11">
        <v>1</v>
      </c>
      <c r="M4" s="11" t="s">
        <v>269</v>
      </c>
      <c r="N4" s="11">
        <v>93.174199999999999</v>
      </c>
    </row>
    <row r="5" spans="1:14" ht="371.25" x14ac:dyDescent="0.25">
      <c r="A5" s="5" t="s">
        <v>7</v>
      </c>
      <c r="B5" s="3" t="s">
        <v>8</v>
      </c>
      <c r="C5" s="2" t="s">
        <v>9</v>
      </c>
      <c r="D5" s="7">
        <v>7432.8</v>
      </c>
      <c r="E5" s="7">
        <f t="shared" si="1"/>
        <v>7498</v>
      </c>
      <c r="F5" s="7">
        <f>((G5*100/115)*114/100)</f>
        <v>7866.2081739130444</v>
      </c>
      <c r="G5" s="7">
        <v>7935.21</v>
      </c>
      <c r="H5" s="17" t="s">
        <v>280</v>
      </c>
      <c r="I5" s="7">
        <v>10167.67</v>
      </c>
      <c r="J5" s="10" t="s">
        <v>10</v>
      </c>
      <c r="K5" s="11">
        <v>30</v>
      </c>
      <c r="L5" s="11">
        <v>1</v>
      </c>
      <c r="M5" s="11" t="s">
        <v>269</v>
      </c>
      <c r="N5" s="11">
        <v>95</v>
      </c>
    </row>
    <row r="6" spans="1:14" ht="326.25" x14ac:dyDescent="0.25">
      <c r="A6" s="5" t="s">
        <v>11</v>
      </c>
      <c r="B6" s="3" t="s">
        <v>232</v>
      </c>
      <c r="C6" s="2" t="s">
        <v>5</v>
      </c>
      <c r="D6" s="7">
        <v>10662.57</v>
      </c>
      <c r="E6" s="7">
        <f t="shared" si="1"/>
        <v>10756.101315789474</v>
      </c>
      <c r="F6" s="7">
        <v>12475.21</v>
      </c>
      <c r="G6" s="7">
        <f t="shared" si="0"/>
        <v>12584.641666666665</v>
      </c>
      <c r="H6" s="17" t="s">
        <v>280</v>
      </c>
      <c r="I6" s="17" t="s">
        <v>280</v>
      </c>
      <c r="J6" s="10" t="s">
        <v>12</v>
      </c>
      <c r="K6" s="11">
        <v>45</v>
      </c>
      <c r="L6" s="11">
        <v>1</v>
      </c>
      <c r="M6" s="11" t="s">
        <v>269</v>
      </c>
      <c r="N6" s="11">
        <v>99</v>
      </c>
    </row>
    <row r="7" spans="1:14" ht="371.25" x14ac:dyDescent="0.25">
      <c r="A7" s="5" t="s">
        <v>13</v>
      </c>
      <c r="B7" s="3" t="s">
        <v>233</v>
      </c>
      <c r="C7" s="2" t="s">
        <v>5</v>
      </c>
      <c r="D7" s="7">
        <v>14280.33</v>
      </c>
      <c r="E7" s="7">
        <f t="shared" si="1"/>
        <v>14405.596052631579</v>
      </c>
      <c r="F7" s="7">
        <v>16707.990000000002</v>
      </c>
      <c r="G7" s="7">
        <f t="shared" si="0"/>
        <v>16854.551315789475</v>
      </c>
      <c r="H7" s="17" t="s">
        <v>280</v>
      </c>
      <c r="I7" s="17" t="s">
        <v>280</v>
      </c>
      <c r="J7" s="10" t="s">
        <v>14</v>
      </c>
      <c r="K7" s="11">
        <v>45</v>
      </c>
      <c r="L7" s="11">
        <v>1</v>
      </c>
      <c r="M7" s="11" t="s">
        <v>269</v>
      </c>
      <c r="N7" s="11">
        <v>99</v>
      </c>
    </row>
    <row r="8" spans="1:14" ht="409.5" x14ac:dyDescent="0.25">
      <c r="A8" s="5" t="s">
        <v>15</v>
      </c>
      <c r="B8" s="3" t="s">
        <v>16</v>
      </c>
      <c r="C8" s="2" t="s">
        <v>5</v>
      </c>
      <c r="D8" s="7">
        <v>18555.22</v>
      </c>
      <c r="E8" s="7">
        <f t="shared" si="1"/>
        <v>18717.985087719298</v>
      </c>
      <c r="F8" s="7">
        <v>21709.61</v>
      </c>
      <c r="G8" s="7">
        <f t="shared" si="0"/>
        <v>21900.045175438598</v>
      </c>
      <c r="H8" s="17" t="s">
        <v>280</v>
      </c>
      <c r="I8" s="17" t="s">
        <v>280</v>
      </c>
      <c r="J8" s="10" t="s">
        <v>17</v>
      </c>
      <c r="K8" s="11">
        <v>45</v>
      </c>
      <c r="L8" s="11">
        <v>1</v>
      </c>
      <c r="M8" s="11" t="s">
        <v>269</v>
      </c>
      <c r="N8" s="11">
        <v>99</v>
      </c>
    </row>
    <row r="9" spans="1:14" ht="191.25" x14ac:dyDescent="0.25">
      <c r="A9" s="5" t="s">
        <v>18</v>
      </c>
      <c r="B9" s="3" t="s">
        <v>19</v>
      </c>
      <c r="C9" s="2" t="s">
        <v>20</v>
      </c>
      <c r="D9" s="7">
        <v>5260</v>
      </c>
      <c r="E9" s="7">
        <f t="shared" si="1"/>
        <v>5306.1403508771937</v>
      </c>
      <c r="F9" s="7">
        <v>6189.38</v>
      </c>
      <c r="G9" s="7">
        <f t="shared" si="0"/>
        <v>6243.6728070175441</v>
      </c>
      <c r="H9" s="7">
        <v>7309.25</v>
      </c>
      <c r="I9" s="7">
        <v>8090.65</v>
      </c>
      <c r="J9" s="10" t="s">
        <v>21</v>
      </c>
      <c r="K9" s="11">
        <v>30</v>
      </c>
      <c r="L9" s="11">
        <v>1</v>
      </c>
      <c r="M9" s="11" t="s">
        <v>269</v>
      </c>
      <c r="N9" s="11">
        <v>100</v>
      </c>
    </row>
    <row r="10" spans="1:14" ht="202.5" x14ac:dyDescent="0.25">
      <c r="A10" s="5" t="s">
        <v>22</v>
      </c>
      <c r="B10" s="3" t="s">
        <v>234</v>
      </c>
      <c r="C10" s="2" t="s">
        <v>20</v>
      </c>
      <c r="D10" s="7">
        <v>7950</v>
      </c>
      <c r="E10" s="7">
        <f t="shared" si="1"/>
        <v>8019.7368421052633</v>
      </c>
      <c r="F10" s="7">
        <v>9256.2000000000007</v>
      </c>
      <c r="G10" s="7">
        <f t="shared" si="0"/>
        <v>9337.3947368421068</v>
      </c>
      <c r="H10" s="7">
        <v>11046.07</v>
      </c>
      <c r="I10" s="7">
        <v>12086.77</v>
      </c>
      <c r="J10" s="10" t="s">
        <v>23</v>
      </c>
      <c r="K10" s="11">
        <v>45</v>
      </c>
      <c r="L10" s="11">
        <v>1</v>
      </c>
      <c r="M10" s="11" t="s">
        <v>269</v>
      </c>
      <c r="N10" s="11">
        <v>100</v>
      </c>
    </row>
    <row r="11" spans="1:14" ht="180" x14ac:dyDescent="0.25">
      <c r="A11" s="5" t="s">
        <v>24</v>
      </c>
      <c r="B11" s="3" t="s">
        <v>235</v>
      </c>
      <c r="C11" s="2" t="s">
        <v>20</v>
      </c>
      <c r="D11" s="7">
        <v>3500</v>
      </c>
      <c r="E11" s="7">
        <f t="shared" si="1"/>
        <v>3530.7017543859652</v>
      </c>
      <c r="F11" s="7">
        <v>4118.41</v>
      </c>
      <c r="G11" s="7">
        <f t="shared" si="0"/>
        <v>4154.5364035087723</v>
      </c>
      <c r="H11" s="7">
        <v>4863.57</v>
      </c>
      <c r="I11" s="7">
        <v>5383.51</v>
      </c>
      <c r="J11" s="10" t="s">
        <v>25</v>
      </c>
      <c r="K11" s="11">
        <v>30</v>
      </c>
      <c r="L11" s="11">
        <v>1</v>
      </c>
      <c r="M11" s="11" t="s">
        <v>269</v>
      </c>
      <c r="N11" s="11">
        <v>100</v>
      </c>
    </row>
    <row r="12" spans="1:14" ht="202.5" x14ac:dyDescent="0.25">
      <c r="A12" s="20" t="s">
        <v>26</v>
      </c>
      <c r="B12" s="3" t="s">
        <v>236</v>
      </c>
      <c r="C12" s="2" t="s">
        <v>20</v>
      </c>
      <c r="D12" s="7">
        <v>5525</v>
      </c>
      <c r="E12" s="7">
        <f t="shared" si="1"/>
        <v>5573.4649122807023</v>
      </c>
      <c r="F12" s="7">
        <v>6390.86</v>
      </c>
      <c r="G12" s="7">
        <f t="shared" si="0"/>
        <v>6446.9201754385967</v>
      </c>
      <c r="H12" s="7">
        <v>7555.9</v>
      </c>
      <c r="I12" s="7">
        <v>8270.7900000000009</v>
      </c>
      <c r="J12" s="10" t="s">
        <v>27</v>
      </c>
      <c r="K12" s="11">
        <v>1</v>
      </c>
      <c r="L12" s="11">
        <v>1</v>
      </c>
      <c r="M12" s="11" t="s">
        <v>269</v>
      </c>
      <c r="N12" s="11">
        <v>100</v>
      </c>
    </row>
    <row r="13" spans="1:14" ht="55.15" customHeight="1" x14ac:dyDescent="0.25">
      <c r="A13" s="22" t="s">
        <v>28</v>
      </c>
      <c r="B13" s="25" t="s">
        <v>29</v>
      </c>
      <c r="C13" s="2" t="s">
        <v>9</v>
      </c>
      <c r="D13" s="7">
        <v>969</v>
      </c>
      <c r="E13" s="7">
        <f t="shared" si="1"/>
        <v>977.5</v>
      </c>
      <c r="F13" s="7">
        <f>((G13*100/115)*114/100)</f>
        <v>1046.3019130434782</v>
      </c>
      <c r="G13" s="7">
        <v>1055.48</v>
      </c>
      <c r="H13" s="17" t="s">
        <v>280</v>
      </c>
      <c r="I13" s="7">
        <v>1483.6</v>
      </c>
      <c r="J13" s="10" t="s">
        <v>30</v>
      </c>
      <c r="K13" s="11">
        <v>30</v>
      </c>
      <c r="L13" s="11">
        <v>1</v>
      </c>
      <c r="M13" s="11" t="s">
        <v>269</v>
      </c>
      <c r="N13" s="11">
        <v>95</v>
      </c>
    </row>
    <row r="14" spans="1:14" ht="55.15" customHeight="1" x14ac:dyDescent="0.25">
      <c r="A14" s="23"/>
      <c r="B14" s="26"/>
      <c r="C14" s="2" t="s">
        <v>20</v>
      </c>
      <c r="D14" s="7">
        <v>1053</v>
      </c>
      <c r="E14" s="7">
        <f t="shared" si="1"/>
        <v>1062.2368421052631</v>
      </c>
      <c r="F14" s="7">
        <v>1148</v>
      </c>
      <c r="G14" s="7">
        <f t="shared" si="0"/>
        <v>1158.0701754385964</v>
      </c>
      <c r="H14" s="7">
        <v>1482.41</v>
      </c>
      <c r="I14" s="7">
        <v>1624.26</v>
      </c>
      <c r="J14" s="10" t="s">
        <v>32</v>
      </c>
      <c r="K14" s="11">
        <v>1</v>
      </c>
      <c r="L14" s="11">
        <v>1</v>
      </c>
      <c r="M14" s="11" t="s">
        <v>269</v>
      </c>
      <c r="N14" s="11">
        <v>92.2</v>
      </c>
    </row>
    <row r="15" spans="1:14" ht="55.15" customHeight="1" x14ac:dyDescent="0.25">
      <c r="A15" s="24"/>
      <c r="B15" s="27"/>
      <c r="C15" s="2" t="s">
        <v>5</v>
      </c>
      <c r="D15" s="7">
        <v>1126.01</v>
      </c>
      <c r="E15" s="7">
        <f t="shared" si="1"/>
        <v>1135.8872807017544</v>
      </c>
      <c r="F15" s="7">
        <v>1283.6500000000001</v>
      </c>
      <c r="G15" s="7">
        <f t="shared" si="0"/>
        <v>1294.9100877192984</v>
      </c>
      <c r="H15" s="17" t="s">
        <v>280</v>
      </c>
      <c r="I15" s="17" t="s">
        <v>280</v>
      </c>
      <c r="J15" s="10" t="s">
        <v>31</v>
      </c>
      <c r="K15" s="11">
        <v>45</v>
      </c>
      <c r="L15" s="11">
        <v>1</v>
      </c>
      <c r="M15" s="11" t="s">
        <v>269</v>
      </c>
      <c r="N15" s="11">
        <v>84.41</v>
      </c>
    </row>
    <row r="16" spans="1:14" ht="55.15" customHeight="1" x14ac:dyDescent="0.25">
      <c r="A16" s="28" t="s">
        <v>33</v>
      </c>
      <c r="B16" s="28" t="s">
        <v>34</v>
      </c>
      <c r="C16" s="2" t="s">
        <v>20</v>
      </c>
      <c r="D16" s="7">
        <v>400</v>
      </c>
      <c r="E16" s="7">
        <f t="shared" si="1"/>
        <v>403.5087719298246</v>
      </c>
      <c r="F16" s="7">
        <v>430</v>
      </c>
      <c r="G16" s="7">
        <f t="shared" si="0"/>
        <v>433.77192982456137</v>
      </c>
      <c r="H16" s="7">
        <v>563.12</v>
      </c>
      <c r="I16" s="7">
        <v>617</v>
      </c>
      <c r="J16" s="10" t="s">
        <v>35</v>
      </c>
      <c r="K16" s="11">
        <v>30</v>
      </c>
      <c r="L16" s="11">
        <v>1</v>
      </c>
      <c r="M16" s="11" t="s">
        <v>269</v>
      </c>
      <c r="N16" s="11">
        <v>100</v>
      </c>
    </row>
    <row r="17" spans="1:14" ht="55.15" customHeight="1" x14ac:dyDescent="0.25">
      <c r="A17" s="23"/>
      <c r="B17" s="23"/>
      <c r="C17" s="2" t="s">
        <v>5</v>
      </c>
      <c r="D17" s="7">
        <v>419.63</v>
      </c>
      <c r="E17" s="7">
        <f t="shared" si="1"/>
        <v>423.31096491228067</v>
      </c>
      <c r="F17" s="7">
        <v>478.38</v>
      </c>
      <c r="G17" s="7">
        <f t="shared" si="0"/>
        <v>482.57631578947371</v>
      </c>
      <c r="H17" s="17" t="s">
        <v>280</v>
      </c>
      <c r="I17" s="17" t="s">
        <v>280</v>
      </c>
      <c r="J17" s="10" t="s">
        <v>31</v>
      </c>
      <c r="K17" s="11">
        <v>45</v>
      </c>
      <c r="L17" s="11">
        <v>1</v>
      </c>
      <c r="M17" s="11" t="s">
        <v>269</v>
      </c>
      <c r="N17" s="11">
        <v>94.58</v>
      </c>
    </row>
    <row r="18" spans="1:14" ht="55.15" customHeight="1" x14ac:dyDescent="0.25">
      <c r="A18" s="22"/>
      <c r="B18" s="24"/>
      <c r="C18" s="2" t="s">
        <v>9</v>
      </c>
      <c r="D18" s="7">
        <v>433.28</v>
      </c>
      <c r="E18" s="7">
        <f t="shared" si="1"/>
        <v>437.08070175438593</v>
      </c>
      <c r="F18" s="7">
        <f>((G18*100/115)*114/100)</f>
        <v>466.3789565217391</v>
      </c>
      <c r="G18" s="7">
        <v>470.47</v>
      </c>
      <c r="H18" s="17" t="s">
        <v>280</v>
      </c>
      <c r="I18" s="7">
        <v>649.24</v>
      </c>
      <c r="J18" s="10" t="s">
        <v>270</v>
      </c>
      <c r="K18" s="11">
        <v>30</v>
      </c>
      <c r="L18" s="11">
        <v>1</v>
      </c>
      <c r="M18" s="11" t="s">
        <v>269</v>
      </c>
      <c r="N18" s="11">
        <v>87.51</v>
      </c>
    </row>
    <row r="19" spans="1:14" ht="132.6" customHeight="1" x14ac:dyDescent="0.25">
      <c r="A19" s="5" t="s">
        <v>36</v>
      </c>
      <c r="B19" s="3" t="s">
        <v>237</v>
      </c>
      <c r="C19" s="2" t="s">
        <v>20</v>
      </c>
      <c r="D19" s="7">
        <v>650</v>
      </c>
      <c r="E19" s="7">
        <f t="shared" si="1"/>
        <v>655.70175438596493</v>
      </c>
      <c r="F19" s="7">
        <v>781.81</v>
      </c>
      <c r="G19" s="7">
        <f t="shared" si="0"/>
        <v>788.66798245614029</v>
      </c>
      <c r="H19" s="7">
        <v>915.06</v>
      </c>
      <c r="I19" s="7">
        <v>1002.63</v>
      </c>
      <c r="J19" s="10" t="s">
        <v>37</v>
      </c>
      <c r="K19" s="11">
        <v>30</v>
      </c>
      <c r="L19" s="11">
        <v>1</v>
      </c>
      <c r="M19" s="11" t="s">
        <v>269</v>
      </c>
      <c r="N19" s="11">
        <v>100</v>
      </c>
    </row>
    <row r="20" spans="1:14" ht="112.5" x14ac:dyDescent="0.25">
      <c r="A20" s="5" t="s">
        <v>38</v>
      </c>
      <c r="B20" s="3" t="s">
        <v>238</v>
      </c>
      <c r="C20" s="2" t="s">
        <v>20</v>
      </c>
      <c r="D20" s="7">
        <v>350</v>
      </c>
      <c r="E20" s="7">
        <f t="shared" si="1"/>
        <v>353.07017543859649</v>
      </c>
      <c r="F20" s="7">
        <v>372.75</v>
      </c>
      <c r="G20" s="7">
        <f t="shared" si="0"/>
        <v>376.01973684210526</v>
      </c>
      <c r="H20" s="7">
        <v>492.73</v>
      </c>
      <c r="I20" s="7">
        <v>539.88</v>
      </c>
      <c r="J20" s="10" t="s">
        <v>39</v>
      </c>
      <c r="K20" s="11">
        <v>30</v>
      </c>
      <c r="L20" s="11">
        <v>1</v>
      </c>
      <c r="M20" s="11" t="s">
        <v>269</v>
      </c>
      <c r="N20" s="11">
        <v>100</v>
      </c>
    </row>
    <row r="21" spans="1:14" ht="78.75" x14ac:dyDescent="0.25">
      <c r="A21" s="5" t="s">
        <v>40</v>
      </c>
      <c r="B21" s="3" t="s">
        <v>239</v>
      </c>
      <c r="C21" s="2" t="s">
        <v>2</v>
      </c>
      <c r="D21" s="7">
        <v>1485</v>
      </c>
      <c r="E21" s="7">
        <f t="shared" si="1"/>
        <v>1498.0263157894735</v>
      </c>
      <c r="F21" s="7">
        <v>1485</v>
      </c>
      <c r="G21" s="7">
        <f t="shared" si="0"/>
        <v>1498.0263157894735</v>
      </c>
      <c r="H21" s="7">
        <v>1850.12</v>
      </c>
      <c r="I21" s="7">
        <v>1962.58</v>
      </c>
      <c r="J21" s="10" t="s">
        <v>41</v>
      </c>
      <c r="K21" s="11">
        <v>30</v>
      </c>
      <c r="L21" s="11">
        <v>1</v>
      </c>
      <c r="M21" s="11" t="s">
        <v>269</v>
      </c>
      <c r="N21" s="11">
        <v>100</v>
      </c>
    </row>
    <row r="22" spans="1:14" ht="56.25" x14ac:dyDescent="0.25">
      <c r="A22" s="5" t="s">
        <v>42</v>
      </c>
      <c r="B22" s="3" t="s">
        <v>43</v>
      </c>
      <c r="C22" s="2" t="s">
        <v>2</v>
      </c>
      <c r="D22" s="7">
        <v>592</v>
      </c>
      <c r="E22" s="7">
        <f t="shared" si="1"/>
        <v>597.19298245614027</v>
      </c>
      <c r="F22" s="7">
        <v>592</v>
      </c>
      <c r="G22" s="7">
        <f t="shared" si="0"/>
        <v>597.19298245614027</v>
      </c>
      <c r="H22" s="7">
        <v>737.55</v>
      </c>
      <c r="I22" s="7">
        <v>782.38</v>
      </c>
      <c r="J22" s="10" t="s">
        <v>41</v>
      </c>
      <c r="K22" s="11">
        <v>30</v>
      </c>
      <c r="L22" s="11">
        <v>1</v>
      </c>
      <c r="M22" s="11" t="s">
        <v>269</v>
      </c>
      <c r="N22" s="11">
        <v>100</v>
      </c>
    </row>
    <row r="23" spans="1:14" ht="67.5" x14ac:dyDescent="0.25">
      <c r="A23" s="5" t="s">
        <v>44</v>
      </c>
      <c r="B23" s="3" t="s">
        <v>240</v>
      </c>
      <c r="C23" s="2" t="s">
        <v>2</v>
      </c>
      <c r="D23" s="7">
        <v>724.5</v>
      </c>
      <c r="E23" s="7">
        <f t="shared" si="1"/>
        <v>730.85526315789468</v>
      </c>
      <c r="F23" s="7">
        <v>724.5</v>
      </c>
      <c r="G23" s="7">
        <f t="shared" si="0"/>
        <v>730.85526315789468</v>
      </c>
      <c r="H23" s="7">
        <v>902.64</v>
      </c>
      <c r="I23" s="7">
        <v>957.51</v>
      </c>
      <c r="J23" s="10" t="s">
        <v>41</v>
      </c>
      <c r="K23" s="11">
        <v>30</v>
      </c>
      <c r="L23" s="11">
        <v>1</v>
      </c>
      <c r="M23" s="11" t="s">
        <v>269</v>
      </c>
      <c r="N23" s="11">
        <v>100</v>
      </c>
    </row>
    <row r="24" spans="1:14" ht="90" x14ac:dyDescent="0.25">
      <c r="A24" s="5" t="s">
        <v>45</v>
      </c>
      <c r="B24" s="3" t="s">
        <v>241</v>
      </c>
      <c r="C24" s="2" t="s">
        <v>2</v>
      </c>
      <c r="D24" s="7">
        <v>150</v>
      </c>
      <c r="E24" s="7">
        <f t="shared" si="1"/>
        <v>151.31578947368419</v>
      </c>
      <c r="F24" s="7">
        <v>150</v>
      </c>
      <c r="G24" s="7">
        <f t="shared" si="0"/>
        <v>151.31578947368419</v>
      </c>
      <c r="H24" s="7">
        <v>162.11000000000001</v>
      </c>
      <c r="I24" s="7">
        <v>198.25</v>
      </c>
      <c r="J24" s="10" t="s">
        <v>41</v>
      </c>
      <c r="K24" s="11">
        <v>30</v>
      </c>
      <c r="L24" s="11">
        <v>1</v>
      </c>
      <c r="M24" s="11" t="s">
        <v>269</v>
      </c>
      <c r="N24" s="11">
        <v>100</v>
      </c>
    </row>
    <row r="25" spans="1:14" ht="56.25" x14ac:dyDescent="0.25">
      <c r="A25" s="5" t="s">
        <v>46</v>
      </c>
      <c r="B25" s="3" t="s">
        <v>47</v>
      </c>
      <c r="C25" s="2" t="s">
        <v>9</v>
      </c>
      <c r="D25" s="7">
        <v>5928</v>
      </c>
      <c r="E25" s="7">
        <f t="shared" si="1"/>
        <v>5980</v>
      </c>
      <c r="F25" s="7">
        <f>((G25*100/115)*114/100)</f>
        <v>6297.9250434782616</v>
      </c>
      <c r="G25" s="7">
        <v>6353.17</v>
      </c>
      <c r="H25" s="17" t="s">
        <v>280</v>
      </c>
      <c r="I25" s="7">
        <v>8084.96</v>
      </c>
      <c r="J25" s="10" t="s">
        <v>48</v>
      </c>
      <c r="K25" s="11">
        <v>30</v>
      </c>
      <c r="L25" s="11">
        <v>1</v>
      </c>
      <c r="M25" s="11" t="s">
        <v>269</v>
      </c>
      <c r="N25" s="11">
        <v>95</v>
      </c>
    </row>
    <row r="26" spans="1:14" ht="56.25" x14ac:dyDescent="0.25">
      <c r="A26" s="5" t="s">
        <v>49</v>
      </c>
      <c r="B26" s="3" t="s">
        <v>50</v>
      </c>
      <c r="C26" s="2" t="s">
        <v>9</v>
      </c>
      <c r="D26" s="7">
        <v>1356.6</v>
      </c>
      <c r="E26" s="7">
        <f t="shared" si="1"/>
        <v>1368.5</v>
      </c>
      <c r="F26" s="7">
        <f>((G26*100/115)*114/100)</f>
        <v>1441.2573913043479</v>
      </c>
      <c r="G26" s="7">
        <v>1453.9</v>
      </c>
      <c r="H26" s="17" t="s">
        <v>280</v>
      </c>
      <c r="I26" s="7">
        <v>1850.21</v>
      </c>
      <c r="J26" s="10" t="s">
        <v>51</v>
      </c>
      <c r="K26" s="11">
        <v>30</v>
      </c>
      <c r="L26" s="11">
        <v>1</v>
      </c>
      <c r="M26" s="11" t="s">
        <v>269</v>
      </c>
      <c r="N26" s="11">
        <v>95</v>
      </c>
    </row>
    <row r="27" spans="1:14" ht="90" x14ac:dyDescent="0.25">
      <c r="A27" s="5" t="s">
        <v>52</v>
      </c>
      <c r="B27" s="3" t="s">
        <v>53</v>
      </c>
      <c r="C27" s="2" t="s">
        <v>9</v>
      </c>
      <c r="D27" s="7">
        <v>1413.6</v>
      </c>
      <c r="E27" s="7">
        <f t="shared" si="1"/>
        <v>1426</v>
      </c>
      <c r="F27" s="7">
        <f>((G27*100/115)*114/100)</f>
        <v>1501.8161739130435</v>
      </c>
      <c r="G27" s="7">
        <v>1514.99</v>
      </c>
      <c r="H27" s="17" t="s">
        <v>280</v>
      </c>
      <c r="I27" s="7">
        <v>1927.95</v>
      </c>
      <c r="J27" s="10" t="s">
        <v>54</v>
      </c>
      <c r="K27" s="11">
        <v>30</v>
      </c>
      <c r="L27" s="11">
        <v>1</v>
      </c>
      <c r="M27" s="11" t="s">
        <v>269</v>
      </c>
      <c r="N27" s="11">
        <v>95</v>
      </c>
    </row>
    <row r="28" spans="1:14" ht="112.5" x14ac:dyDescent="0.25">
      <c r="A28" s="5" t="s">
        <v>55</v>
      </c>
      <c r="B28" s="3" t="s">
        <v>56</v>
      </c>
      <c r="C28" s="2" t="s">
        <v>281</v>
      </c>
      <c r="D28" s="7">
        <v>111.33</v>
      </c>
      <c r="E28" s="7">
        <f t="shared" si="1"/>
        <v>112.30657894736844</v>
      </c>
      <c r="F28" s="7">
        <v>111.33</v>
      </c>
      <c r="G28" s="7">
        <f t="shared" si="0"/>
        <v>112.30657894736844</v>
      </c>
      <c r="H28" s="7">
        <v>112.31</v>
      </c>
      <c r="I28" s="7">
        <v>112.31</v>
      </c>
      <c r="J28" s="10" t="s">
        <v>57</v>
      </c>
      <c r="K28" s="11">
        <v>21</v>
      </c>
      <c r="L28" s="11">
        <v>20</v>
      </c>
      <c r="M28" s="11" t="s">
        <v>269</v>
      </c>
      <c r="N28" s="11">
        <v>93</v>
      </c>
    </row>
    <row r="29" spans="1:14" ht="56.25" x14ac:dyDescent="0.25">
      <c r="A29" s="5" t="s">
        <v>58</v>
      </c>
      <c r="B29" s="3" t="s">
        <v>59</v>
      </c>
      <c r="C29" s="2" t="s">
        <v>2</v>
      </c>
      <c r="D29" s="7">
        <v>2600.5</v>
      </c>
      <c r="E29" s="7">
        <f t="shared" si="1"/>
        <v>2623.3114035087719</v>
      </c>
      <c r="F29" s="7">
        <v>2600.5</v>
      </c>
      <c r="G29" s="7">
        <f t="shared" si="0"/>
        <v>2623.3114035087719</v>
      </c>
      <c r="H29" s="7">
        <v>3239.88</v>
      </c>
      <c r="I29" s="7">
        <v>3436.82</v>
      </c>
      <c r="J29" s="10" t="s">
        <v>41</v>
      </c>
      <c r="K29" s="11">
        <v>30</v>
      </c>
      <c r="L29" s="11">
        <v>1</v>
      </c>
      <c r="M29" s="11" t="s">
        <v>269</v>
      </c>
      <c r="N29" s="11">
        <v>100</v>
      </c>
    </row>
    <row r="30" spans="1:14" ht="101.25" x14ac:dyDescent="0.25">
      <c r="A30" s="5" t="s">
        <v>60</v>
      </c>
      <c r="B30" s="3" t="s">
        <v>61</v>
      </c>
      <c r="C30" s="2" t="s">
        <v>62</v>
      </c>
      <c r="D30" s="7">
        <v>28.5</v>
      </c>
      <c r="E30" s="7">
        <f t="shared" si="1"/>
        <v>28.75</v>
      </c>
      <c r="F30" s="7">
        <v>28.5</v>
      </c>
      <c r="G30" s="7">
        <f t="shared" si="0"/>
        <v>28.75</v>
      </c>
      <c r="H30" s="17" t="s">
        <v>280</v>
      </c>
      <c r="I30" s="21">
        <v>35.15</v>
      </c>
      <c r="J30" s="10" t="s">
        <v>63</v>
      </c>
      <c r="K30" s="11">
        <v>42</v>
      </c>
      <c r="L30" s="11">
        <v>5</v>
      </c>
      <c r="M30" s="11" t="s">
        <v>269</v>
      </c>
      <c r="N30" s="11">
        <v>100</v>
      </c>
    </row>
    <row r="31" spans="1:14" ht="67.5" x14ac:dyDescent="0.25">
      <c r="A31" s="5" t="s">
        <v>64</v>
      </c>
      <c r="B31" s="3" t="s">
        <v>65</v>
      </c>
      <c r="C31" s="2" t="s">
        <v>2</v>
      </c>
      <c r="D31" s="7">
        <v>550</v>
      </c>
      <c r="E31" s="7">
        <f t="shared" si="1"/>
        <v>554.82456140350882</v>
      </c>
      <c r="F31" s="7">
        <v>550</v>
      </c>
      <c r="G31" s="7">
        <f t="shared" si="0"/>
        <v>554.82456140350882</v>
      </c>
      <c r="H31" s="7">
        <v>685.22</v>
      </c>
      <c r="I31" s="7">
        <v>726.87</v>
      </c>
      <c r="J31" s="10" t="s">
        <v>41</v>
      </c>
      <c r="K31" s="11">
        <v>30</v>
      </c>
      <c r="L31" s="11">
        <v>1</v>
      </c>
      <c r="M31" s="11" t="s">
        <v>269</v>
      </c>
      <c r="N31" s="11">
        <v>100</v>
      </c>
    </row>
    <row r="32" spans="1:14" ht="315" x14ac:dyDescent="0.25">
      <c r="A32" s="5" t="s">
        <v>66</v>
      </c>
      <c r="B32" s="3" t="s">
        <v>67</v>
      </c>
      <c r="C32" s="2" t="s">
        <v>20</v>
      </c>
      <c r="D32" s="7">
        <v>6150</v>
      </c>
      <c r="E32" s="7">
        <f t="shared" si="1"/>
        <v>6203.9473684210525</v>
      </c>
      <c r="F32" s="7">
        <v>6928.44</v>
      </c>
      <c r="G32" s="7">
        <f t="shared" ref="G32:G61" si="2">((F32*100/114)*115/100)</f>
        <v>6989.2157894736847</v>
      </c>
      <c r="H32" s="7">
        <v>8545.99</v>
      </c>
      <c r="I32" s="7">
        <v>9459.61</v>
      </c>
      <c r="J32" s="10" t="s">
        <v>68</v>
      </c>
      <c r="K32" s="11">
        <v>30</v>
      </c>
      <c r="L32" s="11">
        <v>1</v>
      </c>
      <c r="M32" s="11" t="s">
        <v>269</v>
      </c>
      <c r="N32" s="11">
        <v>100</v>
      </c>
    </row>
    <row r="33" spans="1:14" ht="281.25" x14ac:dyDescent="0.25">
      <c r="A33" s="5" t="s">
        <v>69</v>
      </c>
      <c r="B33" s="3" t="s">
        <v>70</v>
      </c>
      <c r="C33" s="2" t="s">
        <v>71</v>
      </c>
      <c r="D33" s="7">
        <v>11280.54</v>
      </c>
      <c r="E33" s="7">
        <f t="shared" si="1"/>
        <v>11379.49210526316</v>
      </c>
      <c r="F33" s="7">
        <v>11280.54</v>
      </c>
      <c r="G33" s="7">
        <f t="shared" si="2"/>
        <v>11379.49210526316</v>
      </c>
      <c r="H33" s="7">
        <v>13459.47</v>
      </c>
      <c r="I33" s="7">
        <v>15070.51</v>
      </c>
      <c r="J33" s="10" t="s">
        <v>72</v>
      </c>
      <c r="K33" s="11">
        <v>21</v>
      </c>
      <c r="L33" s="11">
        <v>1</v>
      </c>
      <c r="M33" s="11" t="s">
        <v>269</v>
      </c>
      <c r="N33" s="11">
        <v>99</v>
      </c>
    </row>
    <row r="34" spans="1:14" ht="112.5" x14ac:dyDescent="0.25">
      <c r="A34" s="5" t="s">
        <v>73</v>
      </c>
      <c r="B34" s="3" t="s">
        <v>74</v>
      </c>
      <c r="C34" s="2" t="s">
        <v>2</v>
      </c>
      <c r="D34" s="7">
        <v>1620</v>
      </c>
      <c r="E34" s="7">
        <f t="shared" si="1"/>
        <v>1634.2105263157894</v>
      </c>
      <c r="F34" s="7">
        <v>1620</v>
      </c>
      <c r="G34" s="7">
        <f t="shared" si="2"/>
        <v>1634.2105263157894</v>
      </c>
      <c r="H34" s="7">
        <v>2018.3</v>
      </c>
      <c r="I34" s="7">
        <v>2140.9899999999998</v>
      </c>
      <c r="J34" s="10" t="s">
        <v>41</v>
      </c>
      <c r="K34" s="11">
        <v>30</v>
      </c>
      <c r="L34" s="11">
        <v>1</v>
      </c>
      <c r="M34" s="11" t="s">
        <v>269</v>
      </c>
      <c r="N34" s="11">
        <v>100</v>
      </c>
    </row>
    <row r="35" spans="1:14" ht="348.75" x14ac:dyDescent="0.25">
      <c r="A35" s="5" t="s">
        <v>75</v>
      </c>
      <c r="B35" s="3" t="s">
        <v>76</v>
      </c>
      <c r="C35" s="2" t="s">
        <v>2</v>
      </c>
      <c r="D35" s="7">
        <v>2705</v>
      </c>
      <c r="E35" s="7">
        <f t="shared" si="1"/>
        <v>2728.7280701754389</v>
      </c>
      <c r="F35" s="7">
        <v>2705</v>
      </c>
      <c r="G35" s="7">
        <f t="shared" si="2"/>
        <v>2728.7280701754389</v>
      </c>
      <c r="H35" s="7">
        <v>3370.07</v>
      </c>
      <c r="I35" s="7">
        <v>3574.93</v>
      </c>
      <c r="J35" s="10" t="s">
        <v>41</v>
      </c>
      <c r="K35" s="11">
        <v>30</v>
      </c>
      <c r="L35" s="11">
        <v>1</v>
      </c>
      <c r="M35" s="11" t="s">
        <v>269</v>
      </c>
      <c r="N35" s="11">
        <v>98.275700000000001</v>
      </c>
    </row>
    <row r="36" spans="1:14" ht="360" x14ac:dyDescent="0.25">
      <c r="A36" s="5" t="s">
        <v>77</v>
      </c>
      <c r="B36" s="3" t="s">
        <v>78</v>
      </c>
      <c r="C36" s="2" t="s">
        <v>20</v>
      </c>
      <c r="D36" s="7">
        <v>7730</v>
      </c>
      <c r="E36" s="7">
        <f t="shared" si="1"/>
        <v>7797.8070175438597</v>
      </c>
      <c r="F36" s="7">
        <v>8270.42</v>
      </c>
      <c r="G36" s="7">
        <f t="shared" si="2"/>
        <v>8342.9675438596496</v>
      </c>
      <c r="H36" s="7">
        <v>10741.55</v>
      </c>
      <c r="I36" s="7">
        <v>11889.88</v>
      </c>
      <c r="J36" s="10" t="s">
        <v>79</v>
      </c>
      <c r="K36" s="11">
        <v>30</v>
      </c>
      <c r="L36" s="11">
        <v>1</v>
      </c>
      <c r="M36" s="11" t="s">
        <v>269</v>
      </c>
      <c r="N36" s="11">
        <v>100</v>
      </c>
    </row>
    <row r="37" spans="1:14" ht="180" x14ac:dyDescent="0.25">
      <c r="A37" s="5" t="s">
        <v>80</v>
      </c>
      <c r="B37" s="3" t="s">
        <v>81</v>
      </c>
      <c r="C37" s="2" t="s">
        <v>2</v>
      </c>
      <c r="D37" s="7">
        <v>2866.32</v>
      </c>
      <c r="E37" s="7">
        <f t="shared" si="1"/>
        <v>2891.4631578947365</v>
      </c>
      <c r="F37" s="7">
        <v>2866.32</v>
      </c>
      <c r="G37" s="7">
        <f t="shared" si="2"/>
        <v>2891.4631578947365</v>
      </c>
      <c r="H37" s="7">
        <v>3571.05</v>
      </c>
      <c r="I37" s="7">
        <v>3788.13</v>
      </c>
      <c r="J37" s="10" t="s">
        <v>41</v>
      </c>
      <c r="K37" s="11">
        <v>30</v>
      </c>
      <c r="L37" s="11">
        <v>1</v>
      </c>
      <c r="M37" s="11" t="s">
        <v>269</v>
      </c>
      <c r="N37" s="11">
        <v>100</v>
      </c>
    </row>
    <row r="38" spans="1:14" ht="67.5" x14ac:dyDescent="0.25">
      <c r="A38" s="5" t="s">
        <v>82</v>
      </c>
      <c r="B38" s="3" t="s">
        <v>83</v>
      </c>
      <c r="C38" s="2" t="s">
        <v>84</v>
      </c>
      <c r="D38" s="7">
        <v>1220</v>
      </c>
      <c r="E38" s="7">
        <f t="shared" si="1"/>
        <v>1230.7017543859649</v>
      </c>
      <c r="F38" s="7">
        <v>1220</v>
      </c>
      <c r="G38" s="7">
        <f t="shared" si="2"/>
        <v>1230.7017543859649</v>
      </c>
      <c r="H38" s="17" t="s">
        <v>280</v>
      </c>
      <c r="I38" s="17" t="s">
        <v>280</v>
      </c>
      <c r="J38" s="10" t="s">
        <v>85</v>
      </c>
      <c r="K38" s="11">
        <v>45</v>
      </c>
      <c r="L38" s="11">
        <v>1</v>
      </c>
      <c r="M38" s="11" t="s">
        <v>269</v>
      </c>
      <c r="N38" s="11">
        <v>95</v>
      </c>
    </row>
    <row r="39" spans="1:14" ht="56.25" x14ac:dyDescent="0.25">
      <c r="A39" s="5" t="s">
        <v>86</v>
      </c>
      <c r="B39" s="3" t="s">
        <v>87</v>
      </c>
      <c r="C39" s="2" t="s">
        <v>84</v>
      </c>
      <c r="D39" s="7">
        <v>1600</v>
      </c>
      <c r="E39" s="7">
        <f t="shared" si="1"/>
        <v>1614.0350877192984</v>
      </c>
      <c r="F39" s="7">
        <v>1600</v>
      </c>
      <c r="G39" s="7">
        <f t="shared" si="2"/>
        <v>1614.0350877192984</v>
      </c>
      <c r="H39" s="17" t="s">
        <v>280</v>
      </c>
      <c r="I39" s="17" t="s">
        <v>280</v>
      </c>
      <c r="J39" s="10" t="s">
        <v>88</v>
      </c>
      <c r="K39" s="11">
        <v>45</v>
      </c>
      <c r="L39" s="11">
        <v>1</v>
      </c>
      <c r="M39" s="11" t="s">
        <v>269</v>
      </c>
      <c r="N39" s="11">
        <v>95</v>
      </c>
    </row>
    <row r="40" spans="1:14" ht="67.5" x14ac:dyDescent="0.25">
      <c r="A40" s="5" t="s">
        <v>89</v>
      </c>
      <c r="B40" s="3" t="s">
        <v>90</v>
      </c>
      <c r="C40" s="2" t="s">
        <v>91</v>
      </c>
      <c r="D40" s="7">
        <v>2500</v>
      </c>
      <c r="E40" s="7">
        <f t="shared" si="1"/>
        <v>2521.9298245614032</v>
      </c>
      <c r="F40" s="7">
        <v>2500</v>
      </c>
      <c r="G40" s="7">
        <f t="shared" si="2"/>
        <v>2521.9298245614032</v>
      </c>
      <c r="H40" s="7">
        <v>2736.75</v>
      </c>
      <c r="I40" s="7">
        <v>3121.67</v>
      </c>
      <c r="J40" s="10" t="s">
        <v>92</v>
      </c>
      <c r="K40" s="11">
        <v>60</v>
      </c>
      <c r="L40" s="11">
        <v>1</v>
      </c>
      <c r="M40" s="11" t="s">
        <v>269</v>
      </c>
      <c r="N40" s="11">
        <v>97.163300000000007</v>
      </c>
    </row>
    <row r="41" spans="1:14" ht="247.5" x14ac:dyDescent="0.25">
      <c r="A41" s="5" t="s">
        <v>93</v>
      </c>
      <c r="B41" s="3" t="s">
        <v>94</v>
      </c>
      <c r="C41" s="2" t="s">
        <v>2</v>
      </c>
      <c r="D41" s="7">
        <v>1645</v>
      </c>
      <c r="E41" s="7">
        <f t="shared" si="1"/>
        <v>1659.4298245614036</v>
      </c>
      <c r="F41" s="7">
        <v>1645</v>
      </c>
      <c r="G41" s="7">
        <f t="shared" si="2"/>
        <v>1659.4298245614036</v>
      </c>
      <c r="H41" s="7">
        <v>2049.4499999999998</v>
      </c>
      <c r="I41" s="7">
        <v>2174.0300000000002</v>
      </c>
      <c r="J41" s="10" t="s">
        <v>41</v>
      </c>
      <c r="K41" s="11">
        <v>30</v>
      </c>
      <c r="L41" s="11">
        <v>1</v>
      </c>
      <c r="M41" s="11" t="s">
        <v>269</v>
      </c>
      <c r="N41" s="11">
        <v>97.037599999999998</v>
      </c>
    </row>
    <row r="42" spans="1:14" ht="202.5" x14ac:dyDescent="0.25">
      <c r="A42" s="5" t="s">
        <v>95</v>
      </c>
      <c r="B42" s="3" t="s">
        <v>96</v>
      </c>
      <c r="C42" s="2" t="s">
        <v>9</v>
      </c>
      <c r="D42" s="7">
        <v>1584.6</v>
      </c>
      <c r="E42" s="7">
        <f t="shared" si="1"/>
        <v>1598.5</v>
      </c>
      <c r="F42" s="7">
        <f>((G42*100/115)*114/100)</f>
        <v>1676.9994782608699</v>
      </c>
      <c r="G42" s="7">
        <v>1691.71</v>
      </c>
      <c r="H42" s="17" t="s">
        <v>280</v>
      </c>
      <c r="I42" s="7">
        <v>2167.64</v>
      </c>
      <c r="J42" s="10" t="s">
        <v>97</v>
      </c>
      <c r="K42" s="11">
        <v>30</v>
      </c>
      <c r="L42" s="11">
        <v>1</v>
      </c>
      <c r="M42" s="11" t="s">
        <v>269</v>
      </c>
      <c r="N42" s="11">
        <v>95</v>
      </c>
    </row>
    <row r="43" spans="1:14" ht="112.5" x14ac:dyDescent="0.25">
      <c r="A43" s="5" t="s">
        <v>98</v>
      </c>
      <c r="B43" s="3" t="s">
        <v>99</v>
      </c>
      <c r="C43" s="2" t="s">
        <v>9</v>
      </c>
      <c r="D43" s="7">
        <v>1242.5999999999999</v>
      </c>
      <c r="E43" s="7">
        <f t="shared" si="1"/>
        <v>1253.4999999999998</v>
      </c>
      <c r="F43" s="7">
        <f>((G43*100/115)*114/100)</f>
        <v>1315.0544347826085</v>
      </c>
      <c r="G43" s="7">
        <v>1326.59</v>
      </c>
      <c r="H43" s="17" t="s">
        <v>280</v>
      </c>
      <c r="I43" s="7">
        <v>1699.81</v>
      </c>
      <c r="J43" s="10" t="s">
        <v>100</v>
      </c>
      <c r="K43" s="11">
        <v>30</v>
      </c>
      <c r="L43" s="11">
        <v>1</v>
      </c>
      <c r="M43" s="11" t="s">
        <v>269</v>
      </c>
      <c r="N43" s="11">
        <v>95</v>
      </c>
    </row>
    <row r="44" spans="1:14" ht="123.75" x14ac:dyDescent="0.25">
      <c r="A44" s="5" t="s">
        <v>101</v>
      </c>
      <c r="B44" s="3" t="s">
        <v>102</v>
      </c>
      <c r="C44" s="2" t="s">
        <v>5</v>
      </c>
      <c r="D44" s="7">
        <v>1754</v>
      </c>
      <c r="E44" s="7">
        <f t="shared" si="1"/>
        <v>1769.3859649122805</v>
      </c>
      <c r="F44" s="7">
        <v>2042.01</v>
      </c>
      <c r="G44" s="7">
        <f t="shared" si="2"/>
        <v>2059.9223684210524</v>
      </c>
      <c r="H44" s="17" t="s">
        <v>280</v>
      </c>
      <c r="I44" s="17" t="s">
        <v>280</v>
      </c>
      <c r="J44" s="10" t="s">
        <v>103</v>
      </c>
      <c r="K44" s="11">
        <v>45</v>
      </c>
      <c r="L44" s="11">
        <v>1</v>
      </c>
      <c r="M44" s="11" t="s">
        <v>269</v>
      </c>
      <c r="N44" s="11">
        <v>99</v>
      </c>
    </row>
    <row r="45" spans="1:14" ht="112.5" x14ac:dyDescent="0.25">
      <c r="A45" s="5" t="s">
        <v>104</v>
      </c>
      <c r="B45" s="3" t="s">
        <v>105</v>
      </c>
      <c r="C45" s="2" t="s">
        <v>2</v>
      </c>
      <c r="D45" s="7">
        <v>5525.75</v>
      </c>
      <c r="E45" s="7">
        <f t="shared" si="1"/>
        <v>5574.2214912280697</v>
      </c>
      <c r="F45" s="7">
        <v>5525.75</v>
      </c>
      <c r="G45" s="7">
        <f t="shared" si="2"/>
        <v>5574.2214912280697</v>
      </c>
      <c r="H45" s="7">
        <v>6884.35</v>
      </c>
      <c r="I45" s="7">
        <v>7302.83</v>
      </c>
      <c r="J45" s="10" t="s">
        <v>41</v>
      </c>
      <c r="K45" s="11">
        <v>30</v>
      </c>
      <c r="L45" s="11">
        <v>1</v>
      </c>
      <c r="M45" s="11" t="s">
        <v>269</v>
      </c>
      <c r="N45" s="11">
        <v>100</v>
      </c>
    </row>
    <row r="46" spans="1:14" ht="78.75" x14ac:dyDescent="0.25">
      <c r="A46" s="5" t="s">
        <v>106</v>
      </c>
      <c r="B46" s="3" t="s">
        <v>107</v>
      </c>
      <c r="C46" s="2" t="s">
        <v>20</v>
      </c>
      <c r="D46" s="7">
        <v>1600</v>
      </c>
      <c r="E46" s="7">
        <f t="shared" si="1"/>
        <v>1614.0350877192984</v>
      </c>
      <c r="F46" s="7">
        <v>1882.7</v>
      </c>
      <c r="G46" s="7">
        <f t="shared" si="2"/>
        <v>1899.2149122807016</v>
      </c>
      <c r="H46" s="7">
        <v>2223.35</v>
      </c>
      <c r="I46" s="7">
        <v>2461.04</v>
      </c>
      <c r="J46" s="10" t="s">
        <v>108</v>
      </c>
      <c r="K46" s="11">
        <v>30</v>
      </c>
      <c r="L46" s="11">
        <v>1</v>
      </c>
      <c r="M46" s="11" t="s">
        <v>269</v>
      </c>
      <c r="N46" s="11">
        <v>100</v>
      </c>
    </row>
    <row r="47" spans="1:14" ht="123.75" x14ac:dyDescent="0.25">
      <c r="A47" s="5" t="s">
        <v>109</v>
      </c>
      <c r="B47" s="3" t="s">
        <v>242</v>
      </c>
      <c r="C47" s="2" t="s">
        <v>91</v>
      </c>
      <c r="D47" s="7">
        <v>1250</v>
      </c>
      <c r="E47" s="7">
        <f t="shared" si="1"/>
        <v>1260.9649122807016</v>
      </c>
      <c r="F47" s="7">
        <v>1250</v>
      </c>
      <c r="G47" s="7">
        <f t="shared" si="2"/>
        <v>1260.9649122807016</v>
      </c>
      <c r="H47" s="7">
        <v>1361.69</v>
      </c>
      <c r="I47" s="7">
        <v>1492.2</v>
      </c>
      <c r="J47" s="10" t="s">
        <v>276</v>
      </c>
      <c r="K47" s="11">
        <v>60</v>
      </c>
      <c r="L47" s="11">
        <v>1</v>
      </c>
      <c r="M47" s="11" t="s">
        <v>269</v>
      </c>
      <c r="N47" s="11">
        <v>99</v>
      </c>
    </row>
    <row r="48" spans="1:14" ht="56.25" x14ac:dyDescent="0.25">
      <c r="A48" s="5" t="s">
        <v>110</v>
      </c>
      <c r="B48" s="3" t="s">
        <v>243</v>
      </c>
      <c r="C48" s="2" t="s">
        <v>91</v>
      </c>
      <c r="D48" s="7">
        <v>150</v>
      </c>
      <c r="E48" s="7">
        <f t="shared" si="1"/>
        <v>151.31578947368419</v>
      </c>
      <c r="F48" s="7">
        <v>150</v>
      </c>
      <c r="G48" s="7">
        <f t="shared" si="2"/>
        <v>151.31578947368419</v>
      </c>
      <c r="H48" s="7">
        <v>163.41</v>
      </c>
      <c r="I48" s="7">
        <v>179.07</v>
      </c>
      <c r="J48" s="10" t="s">
        <v>111</v>
      </c>
      <c r="K48" s="11">
        <v>60</v>
      </c>
      <c r="L48" s="11">
        <v>1</v>
      </c>
      <c r="M48" s="11" t="s">
        <v>269</v>
      </c>
      <c r="N48" s="11">
        <v>99</v>
      </c>
    </row>
    <row r="49" spans="1:14" ht="101.25" x14ac:dyDescent="0.25">
      <c r="A49" s="5" t="s">
        <v>112</v>
      </c>
      <c r="B49" s="3" t="s">
        <v>113</v>
      </c>
      <c r="C49" s="2" t="s">
        <v>114</v>
      </c>
      <c r="D49" s="7">
        <v>3687.49</v>
      </c>
      <c r="E49" s="7">
        <f t="shared" si="1"/>
        <v>3719.836403508772</v>
      </c>
      <c r="F49" s="7">
        <v>3687.49</v>
      </c>
      <c r="G49" s="7">
        <f t="shared" si="2"/>
        <v>3719.836403508772</v>
      </c>
      <c r="H49" s="7">
        <v>4036.7</v>
      </c>
      <c r="I49" s="7">
        <v>4604.45</v>
      </c>
      <c r="J49" s="10" t="s">
        <v>115</v>
      </c>
      <c r="K49" s="11">
        <v>70</v>
      </c>
      <c r="L49" s="11">
        <v>1</v>
      </c>
      <c r="M49" s="11" t="s">
        <v>269</v>
      </c>
      <c r="N49" s="11">
        <v>99</v>
      </c>
    </row>
    <row r="50" spans="1:14" ht="101.25" x14ac:dyDescent="0.25">
      <c r="A50" s="5" t="s">
        <v>116</v>
      </c>
      <c r="B50" s="3" t="s">
        <v>117</v>
      </c>
      <c r="C50" s="2" t="s">
        <v>114</v>
      </c>
      <c r="D50" s="7">
        <v>3687.49</v>
      </c>
      <c r="E50" s="7">
        <f t="shared" si="1"/>
        <v>3719.836403508772</v>
      </c>
      <c r="F50" s="7">
        <v>3687.49</v>
      </c>
      <c r="G50" s="7">
        <f t="shared" si="2"/>
        <v>3719.836403508772</v>
      </c>
      <c r="H50" s="7">
        <v>4036.7</v>
      </c>
      <c r="I50" s="7">
        <v>4604.45</v>
      </c>
      <c r="J50" s="10" t="s">
        <v>118</v>
      </c>
      <c r="K50" s="11">
        <v>70</v>
      </c>
      <c r="L50" s="11">
        <v>1</v>
      </c>
      <c r="M50" s="11" t="s">
        <v>269</v>
      </c>
      <c r="N50" s="11">
        <v>99</v>
      </c>
    </row>
    <row r="51" spans="1:14" ht="157.5" x14ac:dyDescent="0.25">
      <c r="A51" s="5" t="s">
        <v>119</v>
      </c>
      <c r="B51" s="3" t="s">
        <v>120</v>
      </c>
      <c r="C51" s="2" t="s">
        <v>114</v>
      </c>
      <c r="D51" s="7">
        <v>3.81</v>
      </c>
      <c r="E51" s="7">
        <f t="shared" si="1"/>
        <v>3.8434210526315784</v>
      </c>
      <c r="F51" s="7">
        <v>3.81</v>
      </c>
      <c r="G51" s="7">
        <f t="shared" si="2"/>
        <v>3.8434210526315784</v>
      </c>
      <c r="H51" s="7">
        <v>3.84</v>
      </c>
      <c r="I51" s="7">
        <v>3.84</v>
      </c>
      <c r="J51" s="10" t="s">
        <v>121</v>
      </c>
      <c r="K51" s="11">
        <v>28</v>
      </c>
      <c r="L51" s="11">
        <v>1000</v>
      </c>
      <c r="M51" s="11" t="s">
        <v>269</v>
      </c>
      <c r="N51" s="11">
        <v>99</v>
      </c>
    </row>
    <row r="52" spans="1:14" ht="180" x14ac:dyDescent="0.25">
      <c r="A52" s="5" t="s">
        <v>122</v>
      </c>
      <c r="B52" s="3" t="s">
        <v>123</v>
      </c>
      <c r="C52" s="2" t="s">
        <v>114</v>
      </c>
      <c r="D52" s="7">
        <v>1168.57</v>
      </c>
      <c r="E52" s="7">
        <f t="shared" si="1"/>
        <v>1178.8206140350878</v>
      </c>
      <c r="F52" s="7">
        <v>1168.57</v>
      </c>
      <c r="G52" s="7">
        <f t="shared" si="2"/>
        <v>1178.8206140350878</v>
      </c>
      <c r="H52" s="7">
        <v>1279.23</v>
      </c>
      <c r="I52" s="7">
        <v>1459.15</v>
      </c>
      <c r="J52" s="10" t="s">
        <v>124</v>
      </c>
      <c r="K52" s="11">
        <v>70</v>
      </c>
      <c r="L52" s="11">
        <v>1</v>
      </c>
      <c r="M52" s="11" t="s">
        <v>269</v>
      </c>
      <c r="N52" s="11">
        <v>99</v>
      </c>
    </row>
    <row r="53" spans="1:14" ht="67.5" x14ac:dyDescent="0.25">
      <c r="A53" s="5" t="s">
        <v>125</v>
      </c>
      <c r="B53" s="3" t="s">
        <v>262</v>
      </c>
      <c r="C53" s="2" t="s">
        <v>114</v>
      </c>
      <c r="D53" s="7">
        <v>5038.25</v>
      </c>
      <c r="E53" s="7">
        <f t="shared" si="1"/>
        <v>5082.4451754385964</v>
      </c>
      <c r="F53" s="7">
        <v>5038.25</v>
      </c>
      <c r="G53" s="7">
        <f t="shared" si="2"/>
        <v>5082.4451754385964</v>
      </c>
      <c r="H53" s="7">
        <v>5460.65</v>
      </c>
      <c r="I53" s="7">
        <v>6147.62</v>
      </c>
      <c r="J53" s="10" t="s">
        <v>126</v>
      </c>
      <c r="K53" s="11">
        <v>28</v>
      </c>
      <c r="L53" s="11">
        <v>1</v>
      </c>
      <c r="M53" s="11" t="s">
        <v>269</v>
      </c>
      <c r="N53" s="11">
        <v>99</v>
      </c>
    </row>
    <row r="54" spans="1:14" ht="67.5" x14ac:dyDescent="0.25">
      <c r="A54" s="5" t="s">
        <v>127</v>
      </c>
      <c r="B54" s="3" t="s">
        <v>244</v>
      </c>
      <c r="C54" s="2" t="s">
        <v>114</v>
      </c>
      <c r="D54" s="7">
        <v>18.079999999999998</v>
      </c>
      <c r="E54" s="7">
        <f t="shared" si="1"/>
        <v>18.238596491228069</v>
      </c>
      <c r="F54" s="7">
        <v>18.079999999999998</v>
      </c>
      <c r="G54" s="7">
        <f t="shared" si="2"/>
        <v>18.238596491228069</v>
      </c>
      <c r="H54" s="7">
        <v>19.600000000000001</v>
      </c>
      <c r="I54" s="7">
        <v>22.06</v>
      </c>
      <c r="J54" s="10" t="s">
        <v>128</v>
      </c>
      <c r="K54" s="11">
        <v>28</v>
      </c>
      <c r="L54" s="11">
        <v>1</v>
      </c>
      <c r="M54" s="11" t="s">
        <v>269</v>
      </c>
      <c r="N54" s="11">
        <v>99</v>
      </c>
    </row>
    <row r="55" spans="1:14" ht="67.5" x14ac:dyDescent="0.25">
      <c r="A55" s="5" t="s">
        <v>129</v>
      </c>
      <c r="B55" s="3" t="s">
        <v>245</v>
      </c>
      <c r="C55" s="2" t="s">
        <v>114</v>
      </c>
      <c r="D55" s="7">
        <v>7557.37</v>
      </c>
      <c r="E55" s="7">
        <f t="shared" si="1"/>
        <v>7623.6627192982451</v>
      </c>
      <c r="F55" s="7">
        <v>7557.37</v>
      </c>
      <c r="G55" s="7">
        <f t="shared" si="2"/>
        <v>7623.6627192982451</v>
      </c>
      <c r="H55" s="7">
        <v>8190.96</v>
      </c>
      <c r="I55" s="7">
        <v>9221.42</v>
      </c>
      <c r="J55" s="10" t="s">
        <v>130</v>
      </c>
      <c r="K55" s="11">
        <v>28</v>
      </c>
      <c r="L55" s="11">
        <v>1</v>
      </c>
      <c r="M55" s="11" t="s">
        <v>269</v>
      </c>
      <c r="N55" s="11">
        <v>99</v>
      </c>
    </row>
    <row r="56" spans="1:14" ht="56.25" x14ac:dyDescent="0.25">
      <c r="A56" s="5" t="s">
        <v>131</v>
      </c>
      <c r="B56" s="3" t="s">
        <v>246</v>
      </c>
      <c r="C56" s="2" t="s">
        <v>114</v>
      </c>
      <c r="D56" s="7">
        <v>27.72</v>
      </c>
      <c r="E56" s="7">
        <f t="shared" si="1"/>
        <v>27.963157894736842</v>
      </c>
      <c r="F56" s="7">
        <v>27.72</v>
      </c>
      <c r="G56" s="7">
        <f t="shared" si="2"/>
        <v>27.963157894736842</v>
      </c>
      <c r="H56" s="7">
        <v>30.04</v>
      </c>
      <c r="I56" s="7">
        <v>33.82</v>
      </c>
      <c r="J56" s="10" t="s">
        <v>132</v>
      </c>
      <c r="K56" s="11">
        <v>28</v>
      </c>
      <c r="L56" s="11">
        <v>1</v>
      </c>
      <c r="M56" s="11" t="s">
        <v>269</v>
      </c>
      <c r="N56" s="11">
        <v>99</v>
      </c>
    </row>
    <row r="57" spans="1:14" ht="90" x14ac:dyDescent="0.25">
      <c r="A57" s="5" t="s">
        <v>133</v>
      </c>
      <c r="B57" s="3" t="s">
        <v>247</v>
      </c>
      <c r="C57" s="2" t="s">
        <v>114</v>
      </c>
      <c r="D57" s="7">
        <v>1651.29</v>
      </c>
      <c r="E57" s="7">
        <f t="shared" si="1"/>
        <v>1665.7750000000001</v>
      </c>
      <c r="F57" s="7">
        <v>1651.29</v>
      </c>
      <c r="G57" s="7">
        <f t="shared" si="2"/>
        <v>1665.7750000000001</v>
      </c>
      <c r="H57" s="7">
        <v>1789.74</v>
      </c>
      <c r="I57" s="7">
        <v>2014.89</v>
      </c>
      <c r="J57" s="10" t="s">
        <v>134</v>
      </c>
      <c r="K57" s="11">
        <v>28</v>
      </c>
      <c r="L57" s="11">
        <v>1</v>
      </c>
      <c r="M57" s="11" t="s">
        <v>269</v>
      </c>
      <c r="N57" s="11">
        <v>99</v>
      </c>
    </row>
    <row r="58" spans="1:14" ht="56.25" x14ac:dyDescent="0.25">
      <c r="A58" s="5" t="s">
        <v>135</v>
      </c>
      <c r="B58" s="3" t="s">
        <v>248</v>
      </c>
      <c r="C58" s="2" t="s">
        <v>114</v>
      </c>
      <c r="D58" s="7">
        <v>27.72</v>
      </c>
      <c r="E58" s="7">
        <f t="shared" si="1"/>
        <v>27.963157894736842</v>
      </c>
      <c r="F58" s="7">
        <v>27.72</v>
      </c>
      <c r="G58" s="7">
        <f t="shared" si="2"/>
        <v>27.963157894736842</v>
      </c>
      <c r="H58" s="7">
        <v>30.04</v>
      </c>
      <c r="I58" s="7">
        <v>33.82</v>
      </c>
      <c r="J58" s="10" t="s">
        <v>132</v>
      </c>
      <c r="K58" s="11">
        <v>28</v>
      </c>
      <c r="L58" s="11">
        <v>1</v>
      </c>
      <c r="M58" s="11" t="s">
        <v>269</v>
      </c>
      <c r="N58" s="11">
        <v>99</v>
      </c>
    </row>
    <row r="59" spans="1:14" ht="168.75" x14ac:dyDescent="0.25">
      <c r="A59" s="5" t="s">
        <v>136</v>
      </c>
      <c r="B59" s="3" t="s">
        <v>137</v>
      </c>
      <c r="C59" s="2" t="s">
        <v>2</v>
      </c>
      <c r="D59" s="7">
        <v>450</v>
      </c>
      <c r="E59" s="7">
        <f t="shared" si="1"/>
        <v>453.94736842105266</v>
      </c>
      <c r="F59" s="7">
        <v>450</v>
      </c>
      <c r="G59" s="7">
        <f t="shared" si="2"/>
        <v>453.94736842105266</v>
      </c>
      <c r="H59" s="7">
        <v>560.64</v>
      </c>
      <c r="I59" s="7">
        <v>594.72</v>
      </c>
      <c r="J59" s="10" t="s">
        <v>41</v>
      </c>
      <c r="K59" s="11">
        <v>30</v>
      </c>
      <c r="L59" s="11">
        <v>1</v>
      </c>
      <c r="M59" s="11" t="s">
        <v>269</v>
      </c>
      <c r="N59" s="11">
        <v>100</v>
      </c>
    </row>
    <row r="60" spans="1:14" ht="202.5" x14ac:dyDescent="0.25">
      <c r="A60" s="5" t="s">
        <v>138</v>
      </c>
      <c r="B60" s="3" t="s">
        <v>139</v>
      </c>
      <c r="C60" s="2" t="s">
        <v>2</v>
      </c>
      <c r="D60" s="7">
        <v>805</v>
      </c>
      <c r="E60" s="7">
        <f t="shared" si="1"/>
        <v>812.06140350877195</v>
      </c>
      <c r="F60" s="7">
        <v>805</v>
      </c>
      <c r="G60" s="7">
        <f t="shared" si="2"/>
        <v>812.06140350877195</v>
      </c>
      <c r="H60" s="7">
        <v>1002.92</v>
      </c>
      <c r="I60" s="7">
        <v>1063.8900000000001</v>
      </c>
      <c r="J60" s="10" t="s">
        <v>41</v>
      </c>
      <c r="K60" s="11">
        <v>30</v>
      </c>
      <c r="L60" s="11">
        <v>1</v>
      </c>
      <c r="M60" s="11" t="s">
        <v>269</v>
      </c>
      <c r="N60" s="11">
        <v>95.5411</v>
      </c>
    </row>
    <row r="61" spans="1:14" ht="180" x14ac:dyDescent="0.25">
      <c r="A61" s="5" t="s">
        <v>140</v>
      </c>
      <c r="B61" s="3" t="s">
        <v>249</v>
      </c>
      <c r="C61" s="2" t="s">
        <v>2</v>
      </c>
      <c r="D61" s="7">
        <v>265</v>
      </c>
      <c r="E61" s="7">
        <f t="shared" si="1"/>
        <v>267.32456140350877</v>
      </c>
      <c r="F61" s="7">
        <v>265</v>
      </c>
      <c r="G61" s="7">
        <f t="shared" si="2"/>
        <v>267.32456140350877</v>
      </c>
      <c r="H61" s="7">
        <v>330.15</v>
      </c>
      <c r="I61" s="7">
        <v>350.22</v>
      </c>
      <c r="J61" s="10" t="s">
        <v>41</v>
      </c>
      <c r="K61" s="11">
        <v>30</v>
      </c>
      <c r="L61" s="11">
        <v>1</v>
      </c>
      <c r="M61" s="11" t="s">
        <v>269</v>
      </c>
      <c r="N61" s="11">
        <v>100</v>
      </c>
    </row>
    <row r="62" spans="1:14" ht="123.75" x14ac:dyDescent="0.25">
      <c r="A62" s="5" t="s">
        <v>141</v>
      </c>
      <c r="B62" s="3" t="s">
        <v>250</v>
      </c>
      <c r="C62" s="2" t="s">
        <v>2</v>
      </c>
      <c r="D62" s="7">
        <v>360.12</v>
      </c>
      <c r="E62" s="7">
        <f t="shared" si="1"/>
        <v>363.27894736842109</v>
      </c>
      <c r="F62" s="7">
        <v>360.12</v>
      </c>
      <c r="G62" s="7">
        <f t="shared" ref="G62:G91" si="3">((F62*100/114)*115/100)</f>
        <v>363.27894736842109</v>
      </c>
      <c r="H62" s="7">
        <v>448.66</v>
      </c>
      <c r="I62" s="7">
        <v>475.94</v>
      </c>
      <c r="J62" s="10" t="s">
        <v>41</v>
      </c>
      <c r="K62" s="11">
        <v>30</v>
      </c>
      <c r="L62" s="11">
        <v>1</v>
      </c>
      <c r="M62" s="11" t="s">
        <v>269</v>
      </c>
      <c r="N62" s="11">
        <v>100</v>
      </c>
    </row>
    <row r="63" spans="1:14" ht="202.5" x14ac:dyDescent="0.25">
      <c r="A63" s="5" t="s">
        <v>142</v>
      </c>
      <c r="B63" s="3" t="s">
        <v>143</v>
      </c>
      <c r="C63" s="2" t="s">
        <v>20</v>
      </c>
      <c r="D63" s="7">
        <v>265</v>
      </c>
      <c r="E63" s="7">
        <f t="shared" ref="E63:E103" si="4">((D63*100/114)*115/100)</f>
        <v>267.32456140350877</v>
      </c>
      <c r="F63" s="7">
        <v>311.82</v>
      </c>
      <c r="G63" s="7">
        <f t="shared" si="3"/>
        <v>314.55526315789479</v>
      </c>
      <c r="H63" s="7">
        <v>368.24</v>
      </c>
      <c r="I63" s="7">
        <v>407.6</v>
      </c>
      <c r="J63" s="10" t="s">
        <v>144</v>
      </c>
      <c r="K63" s="11">
        <v>30</v>
      </c>
      <c r="L63" s="11">
        <v>1</v>
      </c>
      <c r="M63" s="11" t="s">
        <v>269</v>
      </c>
      <c r="N63" s="11">
        <v>100</v>
      </c>
    </row>
    <row r="64" spans="1:14" ht="146.25" x14ac:dyDescent="0.25">
      <c r="A64" s="5" t="s">
        <v>145</v>
      </c>
      <c r="B64" s="3" t="s">
        <v>251</v>
      </c>
      <c r="C64" s="2" t="s">
        <v>20</v>
      </c>
      <c r="D64" s="7">
        <v>202</v>
      </c>
      <c r="E64" s="7">
        <f t="shared" si="4"/>
        <v>203.77192982456143</v>
      </c>
      <c r="F64" s="7">
        <v>237.69</v>
      </c>
      <c r="G64" s="7">
        <f t="shared" si="3"/>
        <v>239.77500000000001</v>
      </c>
      <c r="H64" s="7">
        <v>280.69</v>
      </c>
      <c r="I64" s="7">
        <v>310.7</v>
      </c>
      <c r="J64" s="10" t="s">
        <v>146</v>
      </c>
      <c r="K64" s="11">
        <v>30</v>
      </c>
      <c r="L64" s="11">
        <v>1</v>
      </c>
      <c r="M64" s="11" t="s">
        <v>269</v>
      </c>
      <c r="N64" s="11">
        <v>100</v>
      </c>
    </row>
    <row r="65" spans="1:14" ht="67.5" x14ac:dyDescent="0.25">
      <c r="A65" s="5" t="s">
        <v>147</v>
      </c>
      <c r="B65" s="3" t="s">
        <v>148</v>
      </c>
      <c r="C65" s="2" t="s">
        <v>20</v>
      </c>
      <c r="D65" s="7">
        <v>1740</v>
      </c>
      <c r="E65" s="7">
        <f t="shared" si="4"/>
        <v>1755.2631578947369</v>
      </c>
      <c r="F65" s="7">
        <v>2047.44</v>
      </c>
      <c r="G65" s="7">
        <f t="shared" si="3"/>
        <v>2065.4</v>
      </c>
      <c r="H65" s="7">
        <v>2417.89</v>
      </c>
      <c r="I65" s="7">
        <v>2676.37</v>
      </c>
      <c r="J65" s="10" t="s">
        <v>149</v>
      </c>
      <c r="K65" s="11">
        <v>30</v>
      </c>
      <c r="L65" s="11">
        <v>1</v>
      </c>
      <c r="M65" s="11" t="s">
        <v>269</v>
      </c>
      <c r="N65" s="11">
        <v>100</v>
      </c>
    </row>
    <row r="66" spans="1:14" ht="180" x14ac:dyDescent="0.25">
      <c r="A66" s="5" t="s">
        <v>150</v>
      </c>
      <c r="B66" s="3" t="s">
        <v>151</v>
      </c>
      <c r="C66" s="2" t="s">
        <v>20</v>
      </c>
      <c r="D66" s="7">
        <v>1820</v>
      </c>
      <c r="E66" s="7">
        <f t="shared" si="4"/>
        <v>1835.9649122807016</v>
      </c>
      <c r="F66" s="7">
        <v>2141.5700000000002</v>
      </c>
      <c r="G66" s="7">
        <f t="shared" si="3"/>
        <v>2160.3557017543862</v>
      </c>
      <c r="H66" s="7">
        <v>2529.0500000000002</v>
      </c>
      <c r="I66" s="7">
        <v>2799.42</v>
      </c>
      <c r="J66" s="10" t="s">
        <v>152</v>
      </c>
      <c r="K66" s="11">
        <v>30</v>
      </c>
      <c r="L66" s="11">
        <v>1</v>
      </c>
      <c r="M66" s="11" t="s">
        <v>269</v>
      </c>
      <c r="N66" s="11">
        <v>100</v>
      </c>
    </row>
    <row r="67" spans="1:14" ht="78.75" x14ac:dyDescent="0.25">
      <c r="A67" s="5" t="s">
        <v>153</v>
      </c>
      <c r="B67" s="3" t="s">
        <v>154</v>
      </c>
      <c r="C67" s="2" t="s">
        <v>2</v>
      </c>
      <c r="D67" s="7">
        <v>700</v>
      </c>
      <c r="E67" s="7">
        <f t="shared" si="4"/>
        <v>706.14035087719299</v>
      </c>
      <c r="F67" s="7">
        <v>700</v>
      </c>
      <c r="G67" s="7">
        <f t="shared" si="3"/>
        <v>706.14035087719299</v>
      </c>
      <c r="H67" s="7">
        <v>872.11</v>
      </c>
      <c r="I67" s="7">
        <v>925.12</v>
      </c>
      <c r="J67" s="10" t="s">
        <v>41</v>
      </c>
      <c r="K67" s="11">
        <v>30</v>
      </c>
      <c r="L67" s="11">
        <v>1</v>
      </c>
      <c r="M67" s="11" t="s">
        <v>269</v>
      </c>
      <c r="N67" s="11">
        <v>100</v>
      </c>
    </row>
    <row r="68" spans="1:14" ht="78.75" x14ac:dyDescent="0.25">
      <c r="A68" s="5" t="s">
        <v>155</v>
      </c>
      <c r="B68" s="3" t="s">
        <v>156</v>
      </c>
      <c r="C68" s="2" t="s">
        <v>2</v>
      </c>
      <c r="D68" s="7">
        <v>700</v>
      </c>
      <c r="E68" s="7">
        <f t="shared" si="4"/>
        <v>706.14035087719299</v>
      </c>
      <c r="F68" s="7">
        <v>700</v>
      </c>
      <c r="G68" s="7">
        <f t="shared" si="3"/>
        <v>706.14035087719299</v>
      </c>
      <c r="H68" s="7">
        <v>872.11</v>
      </c>
      <c r="I68" s="7">
        <v>925.12</v>
      </c>
      <c r="J68" s="10" t="s">
        <v>41</v>
      </c>
      <c r="K68" s="11">
        <v>30</v>
      </c>
      <c r="L68" s="11">
        <v>1</v>
      </c>
      <c r="M68" s="11" t="s">
        <v>269</v>
      </c>
      <c r="N68" s="11">
        <v>100</v>
      </c>
    </row>
    <row r="69" spans="1:14" ht="78.75" x14ac:dyDescent="0.25">
      <c r="A69" s="5" t="s">
        <v>157</v>
      </c>
      <c r="B69" s="3" t="s">
        <v>158</v>
      </c>
      <c r="C69" s="2" t="s">
        <v>2</v>
      </c>
      <c r="D69" s="7">
        <v>395.5</v>
      </c>
      <c r="E69" s="7">
        <f t="shared" si="4"/>
        <v>398.96929824561403</v>
      </c>
      <c r="F69" s="7">
        <v>395.5</v>
      </c>
      <c r="G69" s="7">
        <f t="shared" si="3"/>
        <v>398.96929824561403</v>
      </c>
      <c r="H69" s="7">
        <v>492.74</v>
      </c>
      <c r="I69" s="7">
        <v>522.69000000000005</v>
      </c>
      <c r="J69" s="10" t="s">
        <v>41</v>
      </c>
      <c r="K69" s="11">
        <v>30</v>
      </c>
      <c r="L69" s="11">
        <v>1</v>
      </c>
      <c r="M69" s="11" t="s">
        <v>269</v>
      </c>
      <c r="N69" s="11">
        <v>100</v>
      </c>
    </row>
    <row r="70" spans="1:14" ht="78.75" x14ac:dyDescent="0.25">
      <c r="A70" s="5" t="s">
        <v>159</v>
      </c>
      <c r="B70" s="3" t="s">
        <v>160</v>
      </c>
      <c r="C70" s="2" t="s">
        <v>20</v>
      </c>
      <c r="D70" s="7">
        <v>375</v>
      </c>
      <c r="E70" s="7">
        <f t="shared" si="4"/>
        <v>378.28947368421052</v>
      </c>
      <c r="F70" s="7">
        <v>441.26</v>
      </c>
      <c r="G70" s="7">
        <f t="shared" si="3"/>
        <v>445.13070175438594</v>
      </c>
      <c r="H70" s="7">
        <v>521.1</v>
      </c>
      <c r="I70" s="7">
        <v>576.80999999999995</v>
      </c>
      <c r="J70" s="10" t="s">
        <v>161</v>
      </c>
      <c r="K70" s="11">
        <v>30</v>
      </c>
      <c r="L70" s="11">
        <v>1</v>
      </c>
      <c r="M70" s="11" t="s">
        <v>269</v>
      </c>
      <c r="N70" s="11">
        <v>100</v>
      </c>
    </row>
    <row r="71" spans="1:14" ht="281.25" x14ac:dyDescent="0.25">
      <c r="A71" s="5" t="s">
        <v>162</v>
      </c>
      <c r="B71" s="3" t="s">
        <v>229</v>
      </c>
      <c r="C71" s="2" t="s">
        <v>20</v>
      </c>
      <c r="D71" s="7">
        <v>1995</v>
      </c>
      <c r="E71" s="7">
        <f t="shared" si="4"/>
        <v>2012.5</v>
      </c>
      <c r="F71" s="7">
        <v>2347.4899999999998</v>
      </c>
      <c r="G71" s="7">
        <f t="shared" si="3"/>
        <v>2368.0820175438594</v>
      </c>
      <c r="H71" s="7">
        <v>2772.24</v>
      </c>
      <c r="I71" s="7">
        <v>3068.6</v>
      </c>
      <c r="J71" s="10" t="s">
        <v>163</v>
      </c>
      <c r="K71" s="11">
        <v>30</v>
      </c>
      <c r="L71" s="11">
        <v>1</v>
      </c>
      <c r="M71" s="11" t="s">
        <v>269</v>
      </c>
      <c r="N71" s="11">
        <v>100</v>
      </c>
    </row>
    <row r="72" spans="1:14" ht="90" x14ac:dyDescent="0.25">
      <c r="A72" s="5" t="s">
        <v>164</v>
      </c>
      <c r="B72" s="3" t="s">
        <v>230</v>
      </c>
      <c r="C72" s="2" t="s">
        <v>2</v>
      </c>
      <c r="D72" s="7">
        <v>187.2</v>
      </c>
      <c r="E72" s="7">
        <f t="shared" si="4"/>
        <v>188.84210526315789</v>
      </c>
      <c r="F72" s="7">
        <v>187.2</v>
      </c>
      <c r="G72" s="7">
        <f t="shared" si="3"/>
        <v>188.84210526315789</v>
      </c>
      <c r="H72" s="13"/>
      <c r="I72" s="13"/>
      <c r="J72" s="10" t="s">
        <v>41</v>
      </c>
      <c r="K72" s="11">
        <v>30</v>
      </c>
      <c r="L72" s="11">
        <v>1</v>
      </c>
      <c r="M72" s="11" t="s">
        <v>269</v>
      </c>
      <c r="N72" s="11">
        <v>100</v>
      </c>
    </row>
    <row r="73" spans="1:14" ht="22.5" x14ac:dyDescent="0.25">
      <c r="A73" s="5" t="s">
        <v>165</v>
      </c>
      <c r="B73" s="3" t="s">
        <v>166</v>
      </c>
      <c r="C73" s="2" t="s">
        <v>71</v>
      </c>
      <c r="D73" s="7">
        <v>18491.43</v>
      </c>
      <c r="E73" s="7">
        <f t="shared" si="4"/>
        <v>18653.635526315789</v>
      </c>
      <c r="F73" s="7">
        <v>18491.43</v>
      </c>
      <c r="G73" s="7">
        <f t="shared" si="3"/>
        <v>18653.635526315789</v>
      </c>
      <c r="H73" s="7">
        <v>20431.22</v>
      </c>
      <c r="I73" s="7">
        <v>22734</v>
      </c>
      <c r="J73" s="10" t="s">
        <v>271</v>
      </c>
      <c r="K73" s="11">
        <v>21</v>
      </c>
      <c r="L73" s="11">
        <v>1</v>
      </c>
      <c r="M73" s="11" t="s">
        <v>269</v>
      </c>
      <c r="N73" s="11">
        <v>99</v>
      </c>
    </row>
    <row r="74" spans="1:14" ht="56.25" x14ac:dyDescent="0.25">
      <c r="A74" s="5" t="s">
        <v>167</v>
      </c>
      <c r="B74" s="3" t="s">
        <v>168</v>
      </c>
      <c r="C74" s="2" t="s">
        <v>2</v>
      </c>
      <c r="D74" s="7">
        <v>715</v>
      </c>
      <c r="E74" s="7">
        <f t="shared" si="4"/>
        <v>721.27192982456143</v>
      </c>
      <c r="F74" s="7">
        <v>715</v>
      </c>
      <c r="G74" s="7">
        <f t="shared" si="3"/>
        <v>721.27192982456143</v>
      </c>
      <c r="H74" s="7">
        <v>890.79</v>
      </c>
      <c r="I74" s="7">
        <v>944.94</v>
      </c>
      <c r="J74" s="10" t="s">
        <v>41</v>
      </c>
      <c r="K74" s="11">
        <v>30</v>
      </c>
      <c r="L74" s="11">
        <v>1</v>
      </c>
      <c r="M74" s="11" t="s">
        <v>269</v>
      </c>
      <c r="N74" s="11">
        <v>100</v>
      </c>
    </row>
    <row r="75" spans="1:14" ht="90" x14ac:dyDescent="0.25">
      <c r="A75" s="5" t="s">
        <v>169</v>
      </c>
      <c r="B75" s="3" t="s">
        <v>170</v>
      </c>
      <c r="C75" s="2" t="s">
        <v>2</v>
      </c>
      <c r="D75" s="7">
        <v>772</v>
      </c>
      <c r="E75" s="7">
        <f t="shared" si="4"/>
        <v>778.77192982456143</v>
      </c>
      <c r="F75" s="7">
        <v>772</v>
      </c>
      <c r="G75" s="7">
        <f t="shared" si="3"/>
        <v>778.77192982456143</v>
      </c>
      <c r="H75" s="7">
        <v>961.81</v>
      </c>
      <c r="I75" s="7">
        <v>1020.27</v>
      </c>
      <c r="J75" s="10" t="s">
        <v>41</v>
      </c>
      <c r="K75" s="11">
        <v>30</v>
      </c>
      <c r="L75" s="11">
        <v>1</v>
      </c>
      <c r="M75" s="11" t="s">
        <v>269</v>
      </c>
      <c r="N75" s="11">
        <v>100</v>
      </c>
    </row>
    <row r="76" spans="1:14" ht="180" x14ac:dyDescent="0.25">
      <c r="A76" s="5" t="s">
        <v>171</v>
      </c>
      <c r="B76" s="3" t="s">
        <v>172</v>
      </c>
      <c r="C76" s="2" t="s">
        <v>2</v>
      </c>
      <c r="D76" s="7">
        <v>485</v>
      </c>
      <c r="E76" s="7">
        <f t="shared" si="4"/>
        <v>489.25438596491227</v>
      </c>
      <c r="F76" s="7">
        <v>485</v>
      </c>
      <c r="G76" s="7">
        <f t="shared" si="3"/>
        <v>489.25438596491227</v>
      </c>
      <c r="H76" s="7">
        <v>604.24</v>
      </c>
      <c r="I76" s="7">
        <v>640.97</v>
      </c>
      <c r="J76" s="10" t="s">
        <v>41</v>
      </c>
      <c r="K76" s="11">
        <v>30</v>
      </c>
      <c r="L76" s="11">
        <v>1</v>
      </c>
      <c r="M76" s="11" t="s">
        <v>269</v>
      </c>
      <c r="N76" s="11">
        <v>100</v>
      </c>
    </row>
    <row r="77" spans="1:14" ht="247.5" x14ac:dyDescent="0.25">
      <c r="A77" s="5" t="s">
        <v>173</v>
      </c>
      <c r="B77" s="3" t="s">
        <v>174</v>
      </c>
      <c r="C77" s="2" t="s">
        <v>20</v>
      </c>
      <c r="D77" s="7">
        <v>2750</v>
      </c>
      <c r="E77" s="7">
        <f t="shared" si="4"/>
        <v>2774.1228070175439</v>
      </c>
      <c r="F77" s="7">
        <v>3235.89</v>
      </c>
      <c r="G77" s="7">
        <f t="shared" si="3"/>
        <v>3264.2750000000001</v>
      </c>
      <c r="H77" s="7">
        <v>3821.37</v>
      </c>
      <c r="I77" s="7">
        <v>4229.8999999999996</v>
      </c>
      <c r="J77" s="10" t="s">
        <v>175</v>
      </c>
      <c r="K77" s="11">
        <v>30</v>
      </c>
      <c r="L77" s="11">
        <v>1</v>
      </c>
      <c r="M77" s="11" t="s">
        <v>269</v>
      </c>
      <c r="N77" s="11">
        <v>100</v>
      </c>
    </row>
    <row r="78" spans="1:14" ht="303.75" x14ac:dyDescent="0.25">
      <c r="A78" s="5" t="s">
        <v>176</v>
      </c>
      <c r="B78" s="3" t="s">
        <v>177</v>
      </c>
      <c r="C78" s="2" t="s">
        <v>20</v>
      </c>
      <c r="D78" s="7">
        <v>2200</v>
      </c>
      <c r="E78" s="7">
        <f t="shared" si="4"/>
        <v>2219.2982456140353</v>
      </c>
      <c r="F78" s="7">
        <v>2588.71</v>
      </c>
      <c r="G78" s="7">
        <f t="shared" si="3"/>
        <v>2611.4179824561406</v>
      </c>
      <c r="H78" s="7">
        <v>3057.1</v>
      </c>
      <c r="I78" s="7">
        <v>3383.93</v>
      </c>
      <c r="J78" s="10" t="s">
        <v>178</v>
      </c>
      <c r="K78" s="11">
        <v>30</v>
      </c>
      <c r="L78" s="11">
        <v>1</v>
      </c>
      <c r="M78" s="11" t="s">
        <v>269</v>
      </c>
      <c r="N78" s="11">
        <v>100</v>
      </c>
    </row>
    <row r="79" spans="1:14" ht="258.75" x14ac:dyDescent="0.25">
      <c r="A79" s="5" t="s">
        <v>179</v>
      </c>
      <c r="B79" s="3" t="s">
        <v>180</v>
      </c>
      <c r="C79" s="2" t="s">
        <v>20</v>
      </c>
      <c r="D79" s="7">
        <v>3200</v>
      </c>
      <c r="E79" s="7">
        <f t="shared" si="4"/>
        <v>3228.0701754385968</v>
      </c>
      <c r="F79" s="7">
        <v>3765.4</v>
      </c>
      <c r="G79" s="7">
        <f t="shared" si="3"/>
        <v>3798.4298245614032</v>
      </c>
      <c r="H79" s="7">
        <v>4446.6899999999996</v>
      </c>
      <c r="I79" s="7">
        <v>4922.07</v>
      </c>
      <c r="J79" s="10" t="s">
        <v>181</v>
      </c>
      <c r="K79" s="11">
        <v>30</v>
      </c>
      <c r="L79" s="11">
        <v>1</v>
      </c>
      <c r="M79" s="11" t="s">
        <v>269</v>
      </c>
      <c r="N79" s="11">
        <v>100</v>
      </c>
    </row>
    <row r="80" spans="1:14" ht="247.5" x14ac:dyDescent="0.25">
      <c r="A80" s="5" t="s">
        <v>182</v>
      </c>
      <c r="B80" s="3" t="s">
        <v>183</v>
      </c>
      <c r="C80" s="2" t="s">
        <v>2</v>
      </c>
      <c r="D80" s="7">
        <v>1545.5</v>
      </c>
      <c r="E80" s="7">
        <f t="shared" si="4"/>
        <v>1559.0570175438595</v>
      </c>
      <c r="F80" s="7">
        <v>1545.5</v>
      </c>
      <c r="G80" s="7">
        <f t="shared" si="3"/>
        <v>1559.0570175438595</v>
      </c>
      <c r="H80" s="7">
        <v>1925.49</v>
      </c>
      <c r="I80" s="7">
        <v>2042.54</v>
      </c>
      <c r="J80" s="10" t="s">
        <v>41</v>
      </c>
      <c r="K80" s="11">
        <v>30</v>
      </c>
      <c r="L80" s="11">
        <v>1</v>
      </c>
      <c r="M80" s="11" t="s">
        <v>269</v>
      </c>
      <c r="N80" s="11">
        <v>100</v>
      </c>
    </row>
    <row r="81" spans="1:14" ht="270" x14ac:dyDescent="0.25">
      <c r="A81" s="5" t="s">
        <v>184</v>
      </c>
      <c r="B81" s="3" t="s">
        <v>185</v>
      </c>
      <c r="C81" s="2" t="s">
        <v>2</v>
      </c>
      <c r="D81" s="7">
        <v>950</v>
      </c>
      <c r="E81" s="7">
        <f t="shared" si="4"/>
        <v>958.33333333333348</v>
      </c>
      <c r="F81" s="7">
        <v>950</v>
      </c>
      <c r="G81" s="7">
        <f t="shared" si="3"/>
        <v>958.33333333333348</v>
      </c>
      <c r="H81" s="7">
        <v>1183.57</v>
      </c>
      <c r="I81" s="7">
        <v>1255.52</v>
      </c>
      <c r="J81" s="10" t="s">
        <v>41</v>
      </c>
      <c r="K81" s="11">
        <v>30</v>
      </c>
      <c r="L81" s="11">
        <v>1</v>
      </c>
      <c r="M81" s="11" t="s">
        <v>269</v>
      </c>
      <c r="N81" s="11">
        <v>100</v>
      </c>
    </row>
    <row r="82" spans="1:14" ht="303.75" x14ac:dyDescent="0.25">
      <c r="A82" s="5" t="s">
        <v>186</v>
      </c>
      <c r="B82" s="3" t="s">
        <v>187</v>
      </c>
      <c r="C82" s="2" t="s">
        <v>2</v>
      </c>
      <c r="D82" s="7">
        <v>2221.5</v>
      </c>
      <c r="E82" s="7">
        <f t="shared" si="4"/>
        <v>2240.9868421052633</v>
      </c>
      <c r="F82" s="7">
        <v>2221.5</v>
      </c>
      <c r="G82" s="7">
        <f t="shared" si="3"/>
        <v>2240.9868421052633</v>
      </c>
      <c r="H82" s="7">
        <v>2767.7</v>
      </c>
      <c r="I82" s="7">
        <v>2935.94</v>
      </c>
      <c r="J82" s="10" t="s">
        <v>41</v>
      </c>
      <c r="K82" s="11">
        <v>30</v>
      </c>
      <c r="L82" s="11">
        <v>1</v>
      </c>
      <c r="M82" s="11" t="s">
        <v>269</v>
      </c>
      <c r="N82" s="11">
        <v>100</v>
      </c>
    </row>
    <row r="83" spans="1:14" ht="281.25" x14ac:dyDescent="0.25">
      <c r="A83" s="5" t="s">
        <v>188</v>
      </c>
      <c r="B83" s="3" t="s">
        <v>189</v>
      </c>
      <c r="C83" s="2" t="s">
        <v>2</v>
      </c>
      <c r="D83" s="7">
        <v>1295.8599999999999</v>
      </c>
      <c r="E83" s="7">
        <f t="shared" si="4"/>
        <v>1307.2271929824558</v>
      </c>
      <c r="F83" s="7">
        <v>1295.8599999999999</v>
      </c>
      <c r="G83" s="7">
        <f t="shared" si="3"/>
        <v>1307.2271929824558</v>
      </c>
      <c r="H83" s="7">
        <v>1614.47</v>
      </c>
      <c r="I83" s="7">
        <v>1712.61</v>
      </c>
      <c r="J83" s="10" t="s">
        <v>41</v>
      </c>
      <c r="K83" s="11">
        <v>30</v>
      </c>
      <c r="L83" s="11">
        <v>1</v>
      </c>
      <c r="M83" s="11" t="s">
        <v>269</v>
      </c>
      <c r="N83" s="11">
        <v>100</v>
      </c>
    </row>
    <row r="84" spans="1:14" ht="270" x14ac:dyDescent="0.25">
      <c r="A84" s="5" t="s">
        <v>190</v>
      </c>
      <c r="B84" s="3" t="s">
        <v>191</v>
      </c>
      <c r="C84" s="2" t="s">
        <v>2</v>
      </c>
      <c r="D84" s="7">
        <v>1100</v>
      </c>
      <c r="E84" s="7">
        <f t="shared" si="4"/>
        <v>1109.6491228070176</v>
      </c>
      <c r="F84" s="7">
        <v>1100</v>
      </c>
      <c r="G84" s="7">
        <f t="shared" si="3"/>
        <v>1109.6491228070176</v>
      </c>
      <c r="H84" s="7">
        <v>1370.45</v>
      </c>
      <c r="I84" s="7">
        <v>1453.76</v>
      </c>
      <c r="J84" s="10" t="s">
        <v>41</v>
      </c>
      <c r="K84" s="11">
        <v>30</v>
      </c>
      <c r="L84" s="11">
        <v>1</v>
      </c>
      <c r="M84" s="11" t="s">
        <v>269</v>
      </c>
      <c r="N84" s="11">
        <v>100</v>
      </c>
    </row>
    <row r="85" spans="1:14" ht="270" x14ac:dyDescent="0.25">
      <c r="A85" s="5" t="s">
        <v>192</v>
      </c>
      <c r="B85" s="3" t="s">
        <v>193</v>
      </c>
      <c r="C85" s="2" t="s">
        <v>2</v>
      </c>
      <c r="D85" s="7">
        <v>935.4</v>
      </c>
      <c r="E85" s="7">
        <f t="shared" si="4"/>
        <v>943.60526315789468</v>
      </c>
      <c r="F85" s="7">
        <v>935.4</v>
      </c>
      <c r="G85" s="7">
        <f t="shared" si="3"/>
        <v>943.60526315789468</v>
      </c>
      <c r="H85" s="7">
        <v>1165.3900000000001</v>
      </c>
      <c r="I85" s="7">
        <v>1236.23</v>
      </c>
      <c r="J85" s="10" t="s">
        <v>41</v>
      </c>
      <c r="K85" s="11">
        <v>30</v>
      </c>
      <c r="L85" s="11">
        <v>1</v>
      </c>
      <c r="M85" s="11" t="s">
        <v>269</v>
      </c>
      <c r="N85" s="11">
        <v>100</v>
      </c>
    </row>
    <row r="86" spans="1:14" ht="281.25" x14ac:dyDescent="0.25">
      <c r="A86" s="5" t="s">
        <v>194</v>
      </c>
      <c r="B86" s="3" t="s">
        <v>195</v>
      </c>
      <c r="C86" s="2" t="s">
        <v>2</v>
      </c>
      <c r="D86" s="7">
        <v>987.5</v>
      </c>
      <c r="E86" s="7">
        <f t="shared" si="4"/>
        <v>996.1622807017543</v>
      </c>
      <c r="F86" s="7">
        <v>987.5</v>
      </c>
      <c r="G86" s="7">
        <f t="shared" si="3"/>
        <v>996.1622807017543</v>
      </c>
      <c r="H86" s="7">
        <v>1230.29</v>
      </c>
      <c r="I86" s="7">
        <v>1305.08</v>
      </c>
      <c r="J86" s="10" t="s">
        <v>41</v>
      </c>
      <c r="K86" s="11">
        <v>30</v>
      </c>
      <c r="L86" s="11">
        <v>1</v>
      </c>
      <c r="M86" s="11" t="s">
        <v>269</v>
      </c>
      <c r="N86" s="11">
        <v>100</v>
      </c>
    </row>
    <row r="87" spans="1:14" ht="281.25" x14ac:dyDescent="0.25">
      <c r="A87" s="5" t="s">
        <v>196</v>
      </c>
      <c r="B87" s="3" t="s">
        <v>197</v>
      </c>
      <c r="C87" s="2" t="s">
        <v>2</v>
      </c>
      <c r="D87" s="7">
        <v>849.9</v>
      </c>
      <c r="E87" s="7">
        <f t="shared" si="4"/>
        <v>857.35526315789468</v>
      </c>
      <c r="F87" s="7">
        <v>849.9</v>
      </c>
      <c r="G87" s="7">
        <f t="shared" si="3"/>
        <v>857.35526315789468</v>
      </c>
      <c r="H87" s="7">
        <v>1058.8699999999999</v>
      </c>
      <c r="I87" s="7">
        <v>1123.23</v>
      </c>
      <c r="J87" s="10" t="s">
        <v>41</v>
      </c>
      <c r="K87" s="11">
        <v>30</v>
      </c>
      <c r="L87" s="11">
        <v>1</v>
      </c>
      <c r="M87" s="11" t="s">
        <v>269</v>
      </c>
      <c r="N87" s="11">
        <v>100</v>
      </c>
    </row>
    <row r="88" spans="1:14" ht="157.5" x14ac:dyDescent="0.25">
      <c r="A88" s="5" t="s">
        <v>198</v>
      </c>
      <c r="B88" s="3" t="s">
        <v>199</v>
      </c>
      <c r="C88" s="2" t="s">
        <v>2</v>
      </c>
      <c r="D88" s="7">
        <v>6250</v>
      </c>
      <c r="E88" s="7">
        <f t="shared" si="4"/>
        <v>6304.8245614035086</v>
      </c>
      <c r="F88" s="7">
        <v>6250</v>
      </c>
      <c r="G88" s="7">
        <f t="shared" si="3"/>
        <v>6304.8245614035086</v>
      </c>
      <c r="H88" s="7">
        <v>7786.66</v>
      </c>
      <c r="I88" s="7">
        <v>8260</v>
      </c>
      <c r="J88" s="10" t="s">
        <v>41</v>
      </c>
      <c r="K88" s="11">
        <v>30</v>
      </c>
      <c r="L88" s="11">
        <v>1</v>
      </c>
      <c r="M88" s="11" t="s">
        <v>269</v>
      </c>
      <c r="N88" s="11">
        <v>100</v>
      </c>
    </row>
    <row r="89" spans="1:14" ht="78.75" x14ac:dyDescent="0.25">
      <c r="A89" s="5" t="s">
        <v>200</v>
      </c>
      <c r="B89" s="3" t="s">
        <v>201</v>
      </c>
      <c r="C89" s="2" t="s">
        <v>2</v>
      </c>
      <c r="D89" s="7">
        <v>1200</v>
      </c>
      <c r="E89" s="7">
        <f t="shared" si="4"/>
        <v>1210.5263157894735</v>
      </c>
      <c r="F89" s="7">
        <v>1200</v>
      </c>
      <c r="G89" s="7">
        <f t="shared" si="3"/>
        <v>1210.5263157894735</v>
      </c>
      <c r="H89" s="7">
        <v>1296.82</v>
      </c>
      <c r="I89" s="7">
        <v>1585.93</v>
      </c>
      <c r="J89" s="10" t="s">
        <v>41</v>
      </c>
      <c r="K89" s="11">
        <v>30</v>
      </c>
      <c r="L89" s="11">
        <v>1</v>
      </c>
      <c r="M89" s="11" t="s">
        <v>269</v>
      </c>
      <c r="N89" s="11">
        <v>100</v>
      </c>
    </row>
    <row r="90" spans="1:14" ht="258.75" x14ac:dyDescent="0.25">
      <c r="A90" s="5" t="s">
        <v>202</v>
      </c>
      <c r="B90" s="3" t="s">
        <v>252</v>
      </c>
      <c r="C90" s="2" t="s">
        <v>2</v>
      </c>
      <c r="D90" s="7">
        <v>6005</v>
      </c>
      <c r="E90" s="7">
        <f t="shared" si="4"/>
        <v>6057.6754385964914</v>
      </c>
      <c r="F90" s="7">
        <v>6005</v>
      </c>
      <c r="G90" s="7">
        <f t="shared" si="3"/>
        <v>6057.6754385964914</v>
      </c>
      <c r="H90" s="7">
        <v>7481.44</v>
      </c>
      <c r="I90" s="7">
        <v>7936.22</v>
      </c>
      <c r="J90" s="10" t="s">
        <v>41</v>
      </c>
      <c r="K90" s="11">
        <v>30</v>
      </c>
      <c r="L90" s="11">
        <v>1</v>
      </c>
      <c r="M90" s="11" t="s">
        <v>269</v>
      </c>
      <c r="N90" s="11">
        <v>100</v>
      </c>
    </row>
    <row r="91" spans="1:14" ht="168.75" x14ac:dyDescent="0.25">
      <c r="A91" s="5" t="s">
        <v>203</v>
      </c>
      <c r="B91" s="3" t="s">
        <v>253</v>
      </c>
      <c r="C91" s="2" t="s">
        <v>2</v>
      </c>
      <c r="D91" s="7">
        <v>563</v>
      </c>
      <c r="E91" s="7">
        <f t="shared" si="4"/>
        <v>567.93859649122805</v>
      </c>
      <c r="F91" s="7">
        <v>563</v>
      </c>
      <c r="G91" s="7">
        <f t="shared" si="3"/>
        <v>567.93859649122805</v>
      </c>
      <c r="H91" s="7">
        <v>608.41999999999996</v>
      </c>
      <c r="I91" s="7">
        <v>744.6</v>
      </c>
      <c r="J91" s="10" t="s">
        <v>41</v>
      </c>
      <c r="K91" s="11">
        <v>30</v>
      </c>
      <c r="L91" s="11">
        <v>1</v>
      </c>
      <c r="M91" s="11" t="s">
        <v>269</v>
      </c>
      <c r="N91" s="11">
        <v>100</v>
      </c>
    </row>
    <row r="92" spans="1:14" ht="67.5" x14ac:dyDescent="0.25">
      <c r="A92" s="5" t="s">
        <v>204</v>
      </c>
      <c r="B92" s="3" t="s">
        <v>254</v>
      </c>
      <c r="C92" s="2" t="s">
        <v>2</v>
      </c>
      <c r="D92" s="7">
        <v>192</v>
      </c>
      <c r="E92" s="7">
        <f t="shared" si="4"/>
        <v>193.68421052631581</v>
      </c>
      <c r="F92" s="7">
        <v>192</v>
      </c>
      <c r="G92" s="7">
        <f t="shared" ref="G92:G103" si="5">((F92*100/114)*115/100)</f>
        <v>193.68421052631581</v>
      </c>
      <c r="H92" s="7">
        <v>207.49</v>
      </c>
      <c r="I92" s="7">
        <v>253.74</v>
      </c>
      <c r="J92" s="10" t="s">
        <v>41</v>
      </c>
      <c r="K92" s="11">
        <v>30</v>
      </c>
      <c r="L92" s="11">
        <v>1</v>
      </c>
      <c r="M92" s="11" t="s">
        <v>269</v>
      </c>
      <c r="N92" s="11">
        <v>100</v>
      </c>
    </row>
    <row r="93" spans="1:14" ht="281.25" x14ac:dyDescent="0.25">
      <c r="A93" s="5" t="s">
        <v>205</v>
      </c>
      <c r="B93" s="3" t="s">
        <v>255</v>
      </c>
      <c r="C93" s="2" t="s">
        <v>9</v>
      </c>
      <c r="D93" s="7">
        <v>9633</v>
      </c>
      <c r="E93" s="7">
        <f t="shared" si="4"/>
        <v>9717.5</v>
      </c>
      <c r="F93" s="7">
        <f>((G93*100/115)*114/100)</f>
        <v>10194.702782608692</v>
      </c>
      <c r="G93" s="7">
        <v>10284.129999999999</v>
      </c>
      <c r="H93" s="17" t="s">
        <v>280</v>
      </c>
      <c r="I93" s="7">
        <v>13177.43</v>
      </c>
      <c r="J93" s="10" t="s">
        <v>206</v>
      </c>
      <c r="K93" s="11">
        <v>30</v>
      </c>
      <c r="L93" s="11">
        <v>1</v>
      </c>
      <c r="M93" s="11" t="s">
        <v>269</v>
      </c>
      <c r="N93" s="11">
        <v>95</v>
      </c>
    </row>
    <row r="94" spans="1:14" ht="135" x14ac:dyDescent="0.25">
      <c r="A94" s="5" t="s">
        <v>207</v>
      </c>
      <c r="B94" s="3" t="s">
        <v>256</v>
      </c>
      <c r="C94" s="2" t="s">
        <v>9</v>
      </c>
      <c r="D94" s="7">
        <v>627</v>
      </c>
      <c r="E94" s="7">
        <f t="shared" si="4"/>
        <v>632.5</v>
      </c>
      <c r="F94" s="7">
        <f>((G94*100/115)*114/100)</f>
        <v>677.02121739130439</v>
      </c>
      <c r="G94" s="7">
        <v>682.96</v>
      </c>
      <c r="H94" s="17" t="s">
        <v>280</v>
      </c>
      <c r="I94" s="7">
        <v>959.98</v>
      </c>
      <c r="J94" s="10" t="s">
        <v>208</v>
      </c>
      <c r="K94" s="11">
        <v>30</v>
      </c>
      <c r="L94" s="11">
        <v>1</v>
      </c>
      <c r="M94" s="11" t="s">
        <v>269</v>
      </c>
      <c r="N94" s="11">
        <v>95</v>
      </c>
    </row>
    <row r="95" spans="1:14" ht="67.5" x14ac:dyDescent="0.25">
      <c r="A95" s="5" t="s">
        <v>209</v>
      </c>
      <c r="B95" s="3" t="s">
        <v>257</v>
      </c>
      <c r="C95" s="2" t="s">
        <v>9</v>
      </c>
      <c r="D95" s="7">
        <v>399</v>
      </c>
      <c r="E95" s="7">
        <f t="shared" si="4"/>
        <v>402.5</v>
      </c>
      <c r="F95" s="7">
        <f>((G95*100/115)*114/100)</f>
        <v>429.55200000000002</v>
      </c>
      <c r="G95" s="7">
        <v>433.32</v>
      </c>
      <c r="H95" s="17" t="s">
        <v>280</v>
      </c>
      <c r="I95" s="7">
        <v>597.87</v>
      </c>
      <c r="J95" s="10" t="s">
        <v>210</v>
      </c>
      <c r="K95" s="11">
        <v>30</v>
      </c>
      <c r="L95" s="11">
        <v>1</v>
      </c>
      <c r="M95" s="11" t="s">
        <v>269</v>
      </c>
      <c r="N95" s="11">
        <v>95</v>
      </c>
    </row>
    <row r="96" spans="1:14" ht="292.5" x14ac:dyDescent="0.25">
      <c r="A96" s="5" t="s">
        <v>211</v>
      </c>
      <c r="B96" s="3" t="s">
        <v>258</v>
      </c>
      <c r="C96" s="2" t="s">
        <v>2</v>
      </c>
      <c r="D96" s="7">
        <v>1550</v>
      </c>
      <c r="E96" s="7">
        <f t="shared" si="4"/>
        <v>1563.5964912280701</v>
      </c>
      <c r="F96" s="7">
        <v>1550</v>
      </c>
      <c r="G96" s="7">
        <f t="shared" si="5"/>
        <v>1563.5964912280701</v>
      </c>
      <c r="H96" s="7">
        <v>1931.1</v>
      </c>
      <c r="I96" s="7">
        <v>2048.4899999999998</v>
      </c>
      <c r="J96" s="10" t="s">
        <v>41</v>
      </c>
      <c r="K96" s="11">
        <v>30</v>
      </c>
      <c r="L96" s="11">
        <v>1</v>
      </c>
      <c r="M96" s="11" t="s">
        <v>269</v>
      </c>
      <c r="N96" s="11">
        <v>100</v>
      </c>
    </row>
    <row r="97" spans="1:14" ht="90" x14ac:dyDescent="0.25">
      <c r="A97" s="5" t="s">
        <v>212</v>
      </c>
      <c r="B97" s="3" t="s">
        <v>259</v>
      </c>
      <c r="C97" s="2" t="s">
        <v>2</v>
      </c>
      <c r="D97" s="7">
        <v>310</v>
      </c>
      <c r="E97" s="7">
        <f t="shared" si="4"/>
        <v>312.71929824561403</v>
      </c>
      <c r="F97" s="7">
        <v>310</v>
      </c>
      <c r="G97" s="7">
        <f t="shared" si="5"/>
        <v>312.71929824561403</v>
      </c>
      <c r="H97" s="7">
        <v>344.65</v>
      </c>
      <c r="I97" s="7">
        <v>421.49</v>
      </c>
      <c r="J97" s="10" t="s">
        <v>41</v>
      </c>
      <c r="K97" s="11">
        <v>30</v>
      </c>
      <c r="L97" s="11">
        <v>1</v>
      </c>
      <c r="M97" s="11" t="s">
        <v>269</v>
      </c>
      <c r="N97" s="11">
        <v>100</v>
      </c>
    </row>
    <row r="98" spans="1:14" ht="191.25" x14ac:dyDescent="0.25">
      <c r="A98" s="5" t="s">
        <v>213</v>
      </c>
      <c r="B98" s="3" t="s">
        <v>214</v>
      </c>
      <c r="C98" s="2" t="s">
        <v>2</v>
      </c>
      <c r="D98" s="7">
        <v>3300</v>
      </c>
      <c r="E98" s="7">
        <f t="shared" si="4"/>
        <v>3328.9473684210529</v>
      </c>
      <c r="F98" s="7">
        <v>3300</v>
      </c>
      <c r="G98" s="7">
        <f t="shared" si="5"/>
        <v>3328.9473684210529</v>
      </c>
      <c r="H98" s="7">
        <v>4111.3599999999997</v>
      </c>
      <c r="I98" s="7">
        <v>4361.28</v>
      </c>
      <c r="J98" s="10" t="s">
        <v>41</v>
      </c>
      <c r="K98" s="11">
        <v>30</v>
      </c>
      <c r="L98" s="11">
        <v>1</v>
      </c>
      <c r="M98" s="11" t="s">
        <v>269</v>
      </c>
      <c r="N98" s="11">
        <v>100</v>
      </c>
    </row>
    <row r="99" spans="1:14" ht="78.75" x14ac:dyDescent="0.25">
      <c r="A99" s="5" t="s">
        <v>215</v>
      </c>
      <c r="B99" s="3" t="s">
        <v>260</v>
      </c>
      <c r="C99" s="2" t="s">
        <v>20</v>
      </c>
      <c r="D99" s="7">
        <v>856.5</v>
      </c>
      <c r="E99" s="7">
        <f t="shared" si="4"/>
        <v>864.01315789473676</v>
      </c>
      <c r="F99" s="7">
        <v>1007.83</v>
      </c>
      <c r="G99" s="7">
        <f t="shared" si="5"/>
        <v>1016.6706140350877</v>
      </c>
      <c r="H99" s="7">
        <v>1190.18</v>
      </c>
      <c r="I99" s="7">
        <v>1317.42</v>
      </c>
      <c r="J99" s="10" t="s">
        <v>216</v>
      </c>
      <c r="K99" s="11">
        <v>30</v>
      </c>
      <c r="L99" s="11">
        <v>1</v>
      </c>
      <c r="M99" s="11" t="s">
        <v>269</v>
      </c>
      <c r="N99" s="11">
        <v>100</v>
      </c>
    </row>
    <row r="100" spans="1:14" ht="90" x14ac:dyDescent="0.25">
      <c r="A100" s="5" t="s">
        <v>217</v>
      </c>
      <c r="B100" s="3" t="s">
        <v>261</v>
      </c>
      <c r="C100" s="2" t="s">
        <v>20</v>
      </c>
      <c r="D100" s="7">
        <v>315</v>
      </c>
      <c r="E100" s="7">
        <f t="shared" si="4"/>
        <v>317.76315789473688</v>
      </c>
      <c r="F100" s="7">
        <v>369.43</v>
      </c>
      <c r="G100" s="7">
        <f t="shared" si="5"/>
        <v>372.67061403508774</v>
      </c>
      <c r="H100" s="7">
        <v>443.45</v>
      </c>
      <c r="I100" s="7">
        <v>485.88</v>
      </c>
      <c r="J100" s="10" t="s">
        <v>218</v>
      </c>
      <c r="K100" s="11">
        <v>30</v>
      </c>
      <c r="L100" s="11">
        <v>1</v>
      </c>
      <c r="M100" s="11" t="s">
        <v>269</v>
      </c>
      <c r="N100" s="11">
        <v>100</v>
      </c>
    </row>
    <row r="101" spans="1:14" ht="236.25" x14ac:dyDescent="0.25">
      <c r="A101" s="5" t="s">
        <v>219</v>
      </c>
      <c r="B101" s="3" t="s">
        <v>220</v>
      </c>
      <c r="C101" s="2" t="s">
        <v>2</v>
      </c>
      <c r="D101" s="7">
        <v>4752</v>
      </c>
      <c r="E101" s="7">
        <f t="shared" si="4"/>
        <v>4793.6842105263167</v>
      </c>
      <c r="F101" s="7">
        <v>4752</v>
      </c>
      <c r="G101" s="7">
        <f t="shared" si="5"/>
        <v>4793.6842105263167</v>
      </c>
      <c r="H101" s="7">
        <v>5920.35</v>
      </c>
      <c r="I101" s="7">
        <v>6280.24</v>
      </c>
      <c r="J101" s="10" t="s">
        <v>41</v>
      </c>
      <c r="K101" s="11">
        <v>30</v>
      </c>
      <c r="L101" s="11">
        <v>1</v>
      </c>
      <c r="M101" s="11" t="s">
        <v>269</v>
      </c>
      <c r="N101" s="11">
        <v>100</v>
      </c>
    </row>
    <row r="102" spans="1:14" ht="157.5" x14ac:dyDescent="0.25">
      <c r="A102" s="5" t="s">
        <v>221</v>
      </c>
      <c r="B102" s="3" t="s">
        <v>222</v>
      </c>
      <c r="C102" s="2" t="s">
        <v>223</v>
      </c>
      <c r="D102" s="7">
        <v>456</v>
      </c>
      <c r="E102" s="7">
        <f t="shared" si="4"/>
        <v>460</v>
      </c>
      <c r="F102" s="7">
        <v>456</v>
      </c>
      <c r="G102" s="7">
        <f t="shared" si="5"/>
        <v>460</v>
      </c>
      <c r="H102" s="19">
        <v>471.55</v>
      </c>
      <c r="I102" s="19">
        <v>486.51190000000003</v>
      </c>
      <c r="J102" s="10" t="s">
        <v>224</v>
      </c>
      <c r="K102" s="11">
        <v>14</v>
      </c>
      <c r="L102" s="11">
        <v>2</v>
      </c>
      <c r="M102" s="11" t="s">
        <v>269</v>
      </c>
      <c r="N102" s="11">
        <v>99</v>
      </c>
    </row>
    <row r="103" spans="1:14" ht="281.25" x14ac:dyDescent="0.25">
      <c r="A103" s="5" t="s">
        <v>225</v>
      </c>
      <c r="B103" s="3" t="s">
        <v>226</v>
      </c>
      <c r="C103" s="2" t="s">
        <v>227</v>
      </c>
      <c r="D103" s="7">
        <v>350</v>
      </c>
      <c r="E103" s="7">
        <f t="shared" si="4"/>
        <v>353.07017543859649</v>
      </c>
      <c r="F103" s="7">
        <v>350</v>
      </c>
      <c r="G103" s="7">
        <f t="shared" si="5"/>
        <v>353.07017543859649</v>
      </c>
      <c r="H103" s="17" t="s">
        <v>280</v>
      </c>
      <c r="I103" s="17" t="s">
        <v>280</v>
      </c>
      <c r="J103" s="10" t="s">
        <v>228</v>
      </c>
      <c r="K103" s="11">
        <v>70</v>
      </c>
      <c r="L103" s="11">
        <v>1</v>
      </c>
      <c r="M103" s="11" t="s">
        <v>269</v>
      </c>
      <c r="N103" s="11">
        <v>98</v>
      </c>
    </row>
    <row r="104" spans="1:14" x14ac:dyDescent="0.25">
      <c r="D104" s="8"/>
      <c r="E104" s="8"/>
      <c r="F104" s="8"/>
      <c r="G104" s="8"/>
      <c r="H104" s="8"/>
      <c r="I104" s="8"/>
    </row>
  </sheetData>
  <autoFilter ref="A1:N103" xr:uid="{00000000-0009-0000-0000-000000000000}"/>
  <mergeCells count="4">
    <mergeCell ref="A13:A15"/>
    <mergeCell ref="B13:B15"/>
    <mergeCell ref="A16:A18"/>
    <mergeCell ref="B16:B18"/>
  </mergeCells>
  <pageMargins left="0.9055118110236221" right="0.9055118110236221" top="0.74803149606299213" bottom="0.74803149606299213" header="0.51181102362204722" footer="0.51181102362204722"/>
  <pageSetup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RT24-2016 Prices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Proqure_Vehicles</dc:creator>
  <cp:lastModifiedBy>Nancy Ravhandalala</cp:lastModifiedBy>
  <cp:lastPrinted>2018-04-19T09:34:59Z</cp:lastPrinted>
  <dcterms:created xsi:type="dcterms:W3CDTF">2016-07-18T10:30:20Z</dcterms:created>
  <dcterms:modified xsi:type="dcterms:W3CDTF">2020-11-05T06:39:20Z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Kwanele.Mtembu@Treasury.gov.za</vt:lpwstr>
  </property>
  <property fmtid="{D5CDD505-2E9C-101B-9397-08002B2CF9AE}" pid="5" name="MSIP_Label_93c4247e-447d-4732-af29-2e529a4288f1_SetDate">
    <vt:lpwstr>2020-04-07T10:51:34.0956103Z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